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ospital Camana\MATERNO\INFORMES MATERNO 2021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1" l="1"/>
  <c r="J68" i="1"/>
  <c r="D101" i="1" l="1"/>
  <c r="N34" i="1" l="1"/>
  <c r="J29" i="1"/>
  <c r="J30" i="1"/>
  <c r="J32" i="1"/>
  <c r="J40" i="1"/>
  <c r="J46" i="1"/>
  <c r="AF9" i="1" l="1"/>
  <c r="AF10" i="1"/>
  <c r="AF11" i="1"/>
  <c r="AF12" i="1"/>
  <c r="AF14" i="1"/>
  <c r="AF15" i="1"/>
  <c r="AF16" i="1"/>
  <c r="AF66" i="1"/>
  <c r="AF67" i="1"/>
  <c r="AF70" i="1"/>
  <c r="AF71" i="1"/>
  <c r="AF76" i="1"/>
  <c r="AF77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100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W9" i="1"/>
  <c r="X9" i="1"/>
  <c r="W10" i="1"/>
  <c r="X10" i="1"/>
  <c r="W11" i="1"/>
  <c r="X11" i="1"/>
  <c r="W12" i="1"/>
  <c r="X12" i="1"/>
  <c r="W14" i="1"/>
  <c r="X14" i="1"/>
  <c r="W15" i="1"/>
  <c r="X15" i="1"/>
  <c r="W16" i="1"/>
  <c r="X16" i="1"/>
  <c r="W46" i="1"/>
  <c r="X46" i="1"/>
  <c r="W66" i="1"/>
  <c r="X66" i="1"/>
  <c r="W67" i="1"/>
  <c r="X67" i="1"/>
  <c r="W70" i="1"/>
  <c r="X70" i="1"/>
  <c r="W71" i="1"/>
  <c r="X71" i="1"/>
  <c r="W76" i="1"/>
  <c r="X76" i="1"/>
  <c r="W77" i="1"/>
  <c r="X77" i="1"/>
  <c r="W81" i="1"/>
  <c r="X81" i="1"/>
  <c r="W82" i="1"/>
  <c r="X82" i="1"/>
  <c r="W83" i="1"/>
  <c r="X83" i="1"/>
  <c r="W84" i="1"/>
  <c r="X84" i="1"/>
  <c r="W85" i="1"/>
  <c r="X85" i="1"/>
  <c r="W86" i="1"/>
  <c r="X86" i="1"/>
  <c r="W87" i="1"/>
  <c r="X87" i="1"/>
  <c r="W88" i="1"/>
  <c r="X88" i="1"/>
  <c r="W89" i="1"/>
  <c r="X89" i="1"/>
  <c r="W90" i="1"/>
  <c r="X90" i="1"/>
  <c r="W91" i="1"/>
  <c r="X91" i="1"/>
  <c r="W92" i="1"/>
  <c r="X92" i="1"/>
  <c r="W100" i="1"/>
  <c r="X100" i="1"/>
  <c r="W115" i="1"/>
  <c r="X115" i="1"/>
  <c r="W116" i="1"/>
  <c r="X116" i="1"/>
  <c r="W117" i="1"/>
  <c r="X117" i="1"/>
  <c r="W118" i="1"/>
  <c r="X118" i="1"/>
  <c r="W119" i="1"/>
  <c r="X119" i="1"/>
  <c r="W120" i="1"/>
  <c r="X120" i="1"/>
  <c r="W121" i="1"/>
  <c r="X121" i="1"/>
  <c r="W122" i="1"/>
  <c r="X122" i="1"/>
  <c r="W123" i="1"/>
  <c r="X123" i="1"/>
  <c r="W124" i="1"/>
  <c r="X124" i="1"/>
  <c r="W125" i="1"/>
  <c r="X125" i="1"/>
  <c r="W126" i="1"/>
  <c r="X126" i="1"/>
  <c r="W127" i="1"/>
  <c r="X127" i="1"/>
  <c r="W128" i="1"/>
  <c r="X128" i="1"/>
  <c r="W129" i="1"/>
  <c r="X129" i="1"/>
  <c r="W130" i="1"/>
  <c r="X130" i="1"/>
  <c r="W131" i="1"/>
  <c r="X131" i="1"/>
  <c r="W132" i="1"/>
  <c r="X132" i="1"/>
  <c r="W133" i="1"/>
  <c r="X133" i="1"/>
  <c r="W134" i="1"/>
  <c r="X134" i="1"/>
  <c r="W135" i="1"/>
  <c r="X135" i="1"/>
  <c r="W136" i="1"/>
  <c r="X136" i="1"/>
  <c r="W137" i="1"/>
  <c r="X137" i="1"/>
  <c r="W138" i="1"/>
  <c r="X138" i="1"/>
  <c r="W139" i="1"/>
  <c r="X139" i="1"/>
  <c r="X8" i="1"/>
  <c r="W8" i="1"/>
  <c r="P9" i="1"/>
  <c r="Q9" i="1"/>
  <c r="P10" i="1"/>
  <c r="Q10" i="1"/>
  <c r="P11" i="1"/>
  <c r="Q11" i="1"/>
  <c r="P12" i="1"/>
  <c r="Q12" i="1"/>
  <c r="P14" i="1"/>
  <c r="Q14" i="1"/>
  <c r="P15" i="1"/>
  <c r="Q15" i="1"/>
  <c r="P16" i="1"/>
  <c r="Q16" i="1"/>
  <c r="P46" i="1"/>
  <c r="Q46" i="1"/>
  <c r="P66" i="1"/>
  <c r="Q66" i="1"/>
  <c r="P67" i="1"/>
  <c r="Q67" i="1"/>
  <c r="P70" i="1"/>
  <c r="Q70" i="1"/>
  <c r="P71" i="1"/>
  <c r="Q71" i="1"/>
  <c r="P76" i="1"/>
  <c r="Q76" i="1"/>
  <c r="P77" i="1"/>
  <c r="Q77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100" i="1"/>
  <c r="Q100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Q8" i="1"/>
  <c r="P8" i="1"/>
  <c r="J9" i="1"/>
  <c r="J10" i="1"/>
  <c r="J11" i="1"/>
  <c r="J12" i="1"/>
  <c r="J14" i="1"/>
  <c r="J15" i="1"/>
  <c r="J16" i="1"/>
  <c r="J66" i="1"/>
  <c r="J67" i="1"/>
  <c r="J70" i="1"/>
  <c r="J71" i="1"/>
  <c r="J76" i="1"/>
  <c r="J77" i="1"/>
  <c r="J78" i="1"/>
  <c r="J81" i="1"/>
  <c r="J82" i="1"/>
  <c r="J83" i="1"/>
  <c r="J84" i="1"/>
  <c r="J85" i="1"/>
  <c r="J86" i="1"/>
  <c r="J87" i="1"/>
  <c r="J88" i="1"/>
  <c r="J89" i="1"/>
  <c r="J90" i="1"/>
  <c r="J91" i="1"/>
  <c r="J92" i="1"/>
  <c r="J100" i="1"/>
  <c r="J109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8" i="1"/>
  <c r="I9" i="1"/>
  <c r="I10" i="1"/>
  <c r="I11" i="1"/>
  <c r="I12" i="1"/>
  <c r="I14" i="1"/>
  <c r="I15" i="1"/>
  <c r="I16" i="1"/>
  <c r="I46" i="1"/>
  <c r="I66" i="1"/>
  <c r="I67" i="1"/>
  <c r="I69" i="1"/>
  <c r="I70" i="1"/>
  <c r="I71" i="1"/>
  <c r="I76" i="1"/>
  <c r="I77" i="1"/>
  <c r="I78" i="1"/>
  <c r="I81" i="1"/>
  <c r="I82" i="1"/>
  <c r="I83" i="1"/>
  <c r="I84" i="1"/>
  <c r="I85" i="1"/>
  <c r="I86" i="1"/>
  <c r="I87" i="1"/>
  <c r="I88" i="1"/>
  <c r="I89" i="1"/>
  <c r="I90" i="1"/>
  <c r="I91" i="1"/>
  <c r="I92" i="1"/>
  <c r="I100" i="1"/>
  <c r="I109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8" i="1"/>
  <c r="Z28" i="1" l="1"/>
  <c r="AA28" i="1"/>
  <c r="Y28" i="1"/>
  <c r="S28" i="1"/>
  <c r="T28" i="1"/>
  <c r="R28" i="1"/>
  <c r="L28" i="1"/>
  <c r="M28" i="1"/>
  <c r="F28" i="1"/>
  <c r="G28" i="1"/>
  <c r="E28" i="1"/>
  <c r="K28" i="1"/>
  <c r="AA101" i="1" l="1"/>
  <c r="Z101" i="1"/>
  <c r="Y101" i="1"/>
  <c r="T101" i="1"/>
  <c r="S101" i="1"/>
  <c r="R101" i="1"/>
  <c r="M101" i="1"/>
  <c r="L101" i="1"/>
  <c r="K101" i="1"/>
  <c r="F101" i="1"/>
  <c r="G101" i="1"/>
  <c r="E101" i="1"/>
  <c r="AA51" i="1"/>
  <c r="Z51" i="1"/>
  <c r="Y51" i="1"/>
  <c r="T51" i="1"/>
  <c r="S51" i="1"/>
  <c r="R51" i="1"/>
  <c r="M51" i="1"/>
  <c r="L51" i="1"/>
  <c r="K51" i="1"/>
  <c r="E51" i="1"/>
  <c r="F51" i="1"/>
  <c r="G51" i="1"/>
  <c r="D51" i="1"/>
  <c r="H51" i="1" l="1"/>
  <c r="J51" i="1" s="1"/>
  <c r="AB139" i="1"/>
  <c r="U139" i="1"/>
  <c r="N139" i="1"/>
  <c r="H139" i="1"/>
  <c r="AB138" i="1"/>
  <c r="U138" i="1"/>
  <c r="AC138" i="1" s="1"/>
  <c r="N138" i="1"/>
  <c r="H138" i="1"/>
  <c r="AB136" i="1"/>
  <c r="U136" i="1"/>
  <c r="AC136" i="1" s="1"/>
  <c r="N136" i="1"/>
  <c r="AB135" i="1"/>
  <c r="U135" i="1"/>
  <c r="N135" i="1"/>
  <c r="AB134" i="1"/>
  <c r="AC134" i="1" s="1"/>
  <c r="U134" i="1"/>
  <c r="N134" i="1"/>
  <c r="AB131" i="1"/>
  <c r="V131" i="1"/>
  <c r="U131" i="1"/>
  <c r="AC131" i="1" s="1"/>
  <c r="N131" i="1"/>
  <c r="H131" i="1"/>
  <c r="AB130" i="1"/>
  <c r="U130" i="1"/>
  <c r="N130" i="1"/>
  <c r="H130" i="1"/>
  <c r="AB129" i="1"/>
  <c r="N129" i="1"/>
  <c r="H129" i="1"/>
  <c r="AB128" i="1"/>
  <c r="U128" i="1"/>
  <c r="N128" i="1"/>
  <c r="V128" i="1"/>
  <c r="AB127" i="1"/>
  <c r="U127" i="1"/>
  <c r="AC127" i="1" s="1"/>
  <c r="N127" i="1"/>
  <c r="AC126" i="1"/>
  <c r="AB126" i="1"/>
  <c r="U126" i="1"/>
  <c r="N126" i="1"/>
  <c r="AB125" i="1"/>
  <c r="V125" i="1"/>
  <c r="U125" i="1"/>
  <c r="N125" i="1"/>
  <c r="H125" i="1"/>
  <c r="O125" i="1" s="1"/>
  <c r="U124" i="1"/>
  <c r="N124" i="1"/>
  <c r="H124" i="1"/>
  <c r="AB123" i="1"/>
  <c r="U123" i="1"/>
  <c r="N123" i="1"/>
  <c r="H123" i="1"/>
  <c r="AB122" i="1"/>
  <c r="U122" i="1"/>
  <c r="AC122" i="1" s="1"/>
  <c r="AB119" i="1"/>
  <c r="U119" i="1"/>
  <c r="N119" i="1"/>
  <c r="AB118" i="1"/>
  <c r="U118" i="1"/>
  <c r="N118" i="1"/>
  <c r="AB117" i="1"/>
  <c r="V117" i="1"/>
  <c r="U117" i="1"/>
  <c r="N117" i="1"/>
  <c r="H117" i="1"/>
  <c r="U116" i="1"/>
  <c r="N116" i="1"/>
  <c r="H116" i="1"/>
  <c r="U115" i="1"/>
  <c r="N115" i="1"/>
  <c r="H115" i="1"/>
  <c r="V115" i="1"/>
  <c r="AB114" i="1"/>
  <c r="U114" i="1"/>
  <c r="AC114" i="1" s="1"/>
  <c r="AB113" i="1"/>
  <c r="U113" i="1"/>
  <c r="N113" i="1"/>
  <c r="AB112" i="1"/>
  <c r="U112" i="1"/>
  <c r="N112" i="1"/>
  <c r="AB111" i="1"/>
  <c r="V111" i="1"/>
  <c r="U111" i="1"/>
  <c r="AC111" i="1" s="1"/>
  <c r="N111" i="1"/>
  <c r="H111" i="1"/>
  <c r="AB110" i="1"/>
  <c r="U110" i="1"/>
  <c r="N110" i="1"/>
  <c r="H110" i="1"/>
  <c r="N109" i="1"/>
  <c r="H109" i="1"/>
  <c r="AB108" i="1"/>
  <c r="U108" i="1"/>
  <c r="AC108" i="1" s="1"/>
  <c r="N108" i="1"/>
  <c r="V108" i="1"/>
  <c r="AB107" i="1"/>
  <c r="U107" i="1"/>
  <c r="AB106" i="1"/>
  <c r="AC106" i="1" s="1"/>
  <c r="U106" i="1"/>
  <c r="N106" i="1"/>
  <c r="AB105" i="1"/>
  <c r="V105" i="1"/>
  <c r="U105" i="1"/>
  <c r="N105" i="1"/>
  <c r="H105" i="1"/>
  <c r="AB104" i="1"/>
  <c r="U104" i="1"/>
  <c r="N104" i="1"/>
  <c r="H104" i="1"/>
  <c r="AB103" i="1"/>
  <c r="U103" i="1"/>
  <c r="N103" i="1"/>
  <c r="H103" i="1"/>
  <c r="V103" i="1"/>
  <c r="AB99" i="1"/>
  <c r="U99" i="1"/>
  <c r="N99" i="1"/>
  <c r="AB98" i="1"/>
  <c r="V98" i="1"/>
  <c r="U98" i="1"/>
  <c r="N98" i="1"/>
  <c r="H98" i="1"/>
  <c r="U97" i="1"/>
  <c r="N97" i="1"/>
  <c r="V97" i="1"/>
  <c r="AB96" i="1"/>
  <c r="N96" i="1"/>
  <c r="H96" i="1"/>
  <c r="V96" i="1"/>
  <c r="AB95" i="1"/>
  <c r="U95" i="1"/>
  <c r="H95" i="1"/>
  <c r="U92" i="1"/>
  <c r="N92" i="1"/>
  <c r="AB91" i="1"/>
  <c r="U91" i="1"/>
  <c r="N91" i="1"/>
  <c r="AB90" i="1"/>
  <c r="H90" i="1"/>
  <c r="AB87" i="1"/>
  <c r="U87" i="1"/>
  <c r="N87" i="1"/>
  <c r="AB86" i="1"/>
  <c r="U86" i="1"/>
  <c r="H86" i="1"/>
  <c r="AB85" i="1"/>
  <c r="U85" i="1"/>
  <c r="N85" i="1"/>
  <c r="V85" i="1"/>
  <c r="U84" i="1"/>
  <c r="N84" i="1"/>
  <c r="H84" i="1"/>
  <c r="O84" i="1" s="1"/>
  <c r="AB83" i="1"/>
  <c r="U83" i="1"/>
  <c r="AC83" i="1" s="1"/>
  <c r="N83" i="1"/>
  <c r="AB80" i="1"/>
  <c r="H80" i="1"/>
  <c r="AB79" i="1"/>
  <c r="AC79" i="1" s="1"/>
  <c r="U79" i="1"/>
  <c r="N79" i="1"/>
  <c r="AB78" i="1"/>
  <c r="U78" i="1"/>
  <c r="N78" i="1"/>
  <c r="H78" i="1"/>
  <c r="AB75" i="1"/>
  <c r="N75" i="1"/>
  <c r="H75" i="1"/>
  <c r="AB72" i="1"/>
  <c r="N72" i="1"/>
  <c r="H72" i="1"/>
  <c r="AB69" i="1"/>
  <c r="U69" i="1"/>
  <c r="AC69" i="1" s="1"/>
  <c r="H69" i="1"/>
  <c r="AB68" i="1"/>
  <c r="U68" i="1"/>
  <c r="N68" i="1"/>
  <c r="AB65" i="1"/>
  <c r="V65" i="1"/>
  <c r="U65" i="1"/>
  <c r="N65" i="1"/>
  <c r="H65" i="1"/>
  <c r="AB62" i="1"/>
  <c r="U62" i="1"/>
  <c r="N62" i="1"/>
  <c r="H62" i="1"/>
  <c r="V62" i="1"/>
  <c r="AB61" i="1"/>
  <c r="U61" i="1"/>
  <c r="N61" i="1"/>
  <c r="H61" i="1"/>
  <c r="AB60" i="1"/>
  <c r="H60" i="1"/>
  <c r="AB59" i="1"/>
  <c r="U59" i="1"/>
  <c r="H59" i="1"/>
  <c r="AB58" i="1"/>
  <c r="AC58" i="1" s="1"/>
  <c r="U58" i="1"/>
  <c r="N58" i="1"/>
  <c r="AB57" i="1"/>
  <c r="V57" i="1"/>
  <c r="U57" i="1"/>
  <c r="N57" i="1"/>
  <c r="H57" i="1"/>
  <c r="U56" i="1"/>
  <c r="N56" i="1"/>
  <c r="V56" i="1"/>
  <c r="AB55" i="1"/>
  <c r="U55" i="1"/>
  <c r="N55" i="1"/>
  <c r="H55" i="1"/>
  <c r="V55" i="1"/>
  <c r="AB54" i="1"/>
  <c r="N54" i="1"/>
  <c r="H54" i="1"/>
  <c r="AB53" i="1"/>
  <c r="U53" i="1"/>
  <c r="U49" i="1"/>
  <c r="N49" i="1"/>
  <c r="AB48" i="1"/>
  <c r="N48" i="1"/>
  <c r="H48" i="1"/>
  <c r="J48" i="1" s="1"/>
  <c r="AB47" i="1"/>
  <c r="V47" i="1"/>
  <c r="N47" i="1"/>
  <c r="AB45" i="1"/>
  <c r="U45" i="1"/>
  <c r="AB44" i="1"/>
  <c r="U44" i="1"/>
  <c r="N44" i="1"/>
  <c r="H44" i="1"/>
  <c r="J44" i="1" s="1"/>
  <c r="V44" i="1"/>
  <c r="AB43" i="1"/>
  <c r="U43" i="1"/>
  <c r="N43" i="1"/>
  <c r="V43" i="1"/>
  <c r="AB42" i="1"/>
  <c r="U42" i="1"/>
  <c r="AC42" i="1" s="1"/>
  <c r="N42" i="1"/>
  <c r="V42" i="1"/>
  <c r="H42" i="1"/>
  <c r="J42" i="1" s="1"/>
  <c r="AB41" i="1"/>
  <c r="U41" i="1"/>
  <c r="N41" i="1"/>
  <c r="V41" i="1"/>
  <c r="AB40" i="1"/>
  <c r="V40" i="1"/>
  <c r="U40" i="1"/>
  <c r="AC40" i="1" s="1"/>
  <c r="N40" i="1"/>
  <c r="H40" i="1"/>
  <c r="AB39" i="1"/>
  <c r="U39" i="1"/>
  <c r="N39" i="1"/>
  <c r="H39" i="1"/>
  <c r="J39" i="1" s="1"/>
  <c r="V39" i="1"/>
  <c r="AB38" i="1"/>
  <c r="U38" i="1"/>
  <c r="N38" i="1"/>
  <c r="H38" i="1"/>
  <c r="J38" i="1" s="1"/>
  <c r="V38" i="1"/>
  <c r="AB37" i="1"/>
  <c r="U37" i="1"/>
  <c r="N37" i="1"/>
  <c r="V37" i="1"/>
  <c r="AB36" i="1"/>
  <c r="U36" i="1"/>
  <c r="AC36" i="1" s="1"/>
  <c r="N36" i="1"/>
  <c r="V36" i="1"/>
  <c r="AB35" i="1"/>
  <c r="U35" i="1"/>
  <c r="AC35" i="1" s="1"/>
  <c r="N35" i="1"/>
  <c r="V35" i="1"/>
  <c r="AB34" i="1"/>
  <c r="V34" i="1"/>
  <c r="U34" i="1"/>
  <c r="AC34" i="1" s="1"/>
  <c r="H34" i="1"/>
  <c r="J34" i="1" s="1"/>
  <c r="AB33" i="1"/>
  <c r="U33" i="1"/>
  <c r="N33" i="1"/>
  <c r="H33" i="1"/>
  <c r="J33" i="1" s="1"/>
  <c r="V33" i="1"/>
  <c r="AB32" i="1"/>
  <c r="U32" i="1"/>
  <c r="N32" i="1"/>
  <c r="H32" i="1"/>
  <c r="V32" i="1"/>
  <c r="AB31" i="1"/>
  <c r="U31" i="1"/>
  <c r="N31" i="1"/>
  <c r="V31" i="1"/>
  <c r="AB30" i="1"/>
  <c r="U30" i="1"/>
  <c r="AC30" i="1" s="1"/>
  <c r="N30" i="1"/>
  <c r="AC29" i="1"/>
  <c r="AB29" i="1"/>
  <c r="U29" i="1"/>
  <c r="AB28" i="1"/>
  <c r="U26" i="1"/>
  <c r="N26" i="1"/>
  <c r="H26" i="1"/>
  <c r="V26" i="1"/>
  <c r="N25" i="1"/>
  <c r="H25" i="1"/>
  <c r="AB24" i="1"/>
  <c r="AB23" i="1"/>
  <c r="V23" i="1"/>
  <c r="U23" i="1"/>
  <c r="AC23" i="1" s="1"/>
  <c r="N23" i="1"/>
  <c r="H23" i="1"/>
  <c r="AB22" i="1"/>
  <c r="U22" i="1"/>
  <c r="N22" i="1"/>
  <c r="V22" i="1"/>
  <c r="AB21" i="1"/>
  <c r="U21" i="1"/>
  <c r="N21" i="1"/>
  <c r="V21" i="1"/>
  <c r="AB20" i="1"/>
  <c r="U20" i="1"/>
  <c r="N20" i="1"/>
  <c r="H20" i="1"/>
  <c r="AB18" i="1"/>
  <c r="V18" i="1"/>
  <c r="U18" i="1"/>
  <c r="N18" i="1"/>
  <c r="H18" i="1"/>
  <c r="AB16" i="1"/>
  <c r="U16" i="1"/>
  <c r="N16" i="1"/>
  <c r="V16" i="1"/>
  <c r="AB15" i="1"/>
  <c r="V15" i="1"/>
  <c r="U15" i="1"/>
  <c r="N15" i="1"/>
  <c r="H15" i="1"/>
  <c r="AB14" i="1"/>
  <c r="U14" i="1"/>
  <c r="N14" i="1"/>
  <c r="V14" i="1"/>
  <c r="AB12" i="1"/>
  <c r="U12" i="1"/>
  <c r="AC12" i="1" s="1"/>
  <c r="N12" i="1"/>
  <c r="V12" i="1"/>
  <c r="AB11" i="1"/>
  <c r="U11" i="1"/>
  <c r="AC11" i="1" s="1"/>
  <c r="N11" i="1"/>
  <c r="H11" i="1"/>
  <c r="AB10" i="1"/>
  <c r="V10" i="1"/>
  <c r="U10" i="1"/>
  <c r="AC10" i="1" s="1"/>
  <c r="N10" i="1"/>
  <c r="H10" i="1"/>
  <c r="AB9" i="1"/>
  <c r="U9" i="1"/>
  <c r="N9" i="1"/>
  <c r="V9" i="1"/>
  <c r="AB8" i="1"/>
  <c r="V8" i="1"/>
  <c r="U8" i="1"/>
  <c r="N8" i="1"/>
  <c r="H8" i="1"/>
  <c r="AC37" i="1" l="1"/>
  <c r="AC53" i="1"/>
  <c r="AC41" i="1"/>
  <c r="I51" i="1"/>
  <c r="AC62" i="1"/>
  <c r="I65" i="1"/>
  <c r="J65" i="1"/>
  <c r="I105" i="1"/>
  <c r="J105" i="1"/>
  <c r="I104" i="1"/>
  <c r="J104" i="1"/>
  <c r="I103" i="1"/>
  <c r="J103" i="1"/>
  <c r="I111" i="1"/>
  <c r="J111" i="1"/>
  <c r="I110" i="1"/>
  <c r="J110" i="1"/>
  <c r="X103" i="1"/>
  <c r="W103" i="1"/>
  <c r="W105" i="1"/>
  <c r="X105" i="1"/>
  <c r="W111" i="1"/>
  <c r="X111" i="1"/>
  <c r="W108" i="1"/>
  <c r="X108" i="1"/>
  <c r="J96" i="1"/>
  <c r="I96" i="1"/>
  <c r="I98" i="1"/>
  <c r="J98" i="1"/>
  <c r="J95" i="1"/>
  <c r="I95" i="1"/>
  <c r="W97" i="1"/>
  <c r="X97" i="1"/>
  <c r="W98" i="1"/>
  <c r="X98" i="1"/>
  <c r="W96" i="1"/>
  <c r="X96" i="1"/>
  <c r="J72" i="1"/>
  <c r="I72" i="1"/>
  <c r="I75" i="1"/>
  <c r="J75" i="1"/>
  <c r="J80" i="1"/>
  <c r="I80" i="1"/>
  <c r="X65" i="1"/>
  <c r="W65" i="1"/>
  <c r="I55" i="1"/>
  <c r="J55" i="1"/>
  <c r="I60" i="1"/>
  <c r="J60" i="1"/>
  <c r="I57" i="1"/>
  <c r="J57" i="1"/>
  <c r="O62" i="1"/>
  <c r="P62" i="1" s="1"/>
  <c r="I62" i="1"/>
  <c r="J62" i="1"/>
  <c r="J54" i="1"/>
  <c r="I54" i="1"/>
  <c r="J61" i="1"/>
  <c r="I61" i="1"/>
  <c r="J59" i="1"/>
  <c r="I59" i="1"/>
  <c r="W56" i="1"/>
  <c r="X56" i="1"/>
  <c r="W57" i="1"/>
  <c r="X57" i="1"/>
  <c r="W55" i="1"/>
  <c r="X55" i="1"/>
  <c r="W62" i="1"/>
  <c r="X62" i="1"/>
  <c r="W35" i="1"/>
  <c r="X35" i="1"/>
  <c r="W38" i="1"/>
  <c r="X38" i="1"/>
  <c r="I39" i="1"/>
  <c r="X43" i="1"/>
  <c r="W43" i="1"/>
  <c r="W47" i="1"/>
  <c r="X47" i="1"/>
  <c r="O34" i="1"/>
  <c r="AD34" i="1" s="1"/>
  <c r="I34" i="1"/>
  <c r="I38" i="1"/>
  <c r="X40" i="1"/>
  <c r="W40" i="1"/>
  <c r="I42" i="1"/>
  <c r="W33" i="1"/>
  <c r="X33" i="1"/>
  <c r="X37" i="1"/>
  <c r="W37" i="1"/>
  <c r="W42" i="1"/>
  <c r="X42" i="1"/>
  <c r="I48" i="1"/>
  <c r="W32" i="1"/>
  <c r="X32" i="1"/>
  <c r="I33" i="1"/>
  <c r="W41" i="1"/>
  <c r="X41" i="1"/>
  <c r="I32" i="1"/>
  <c r="X34" i="1"/>
  <c r="W34" i="1"/>
  <c r="W36" i="1"/>
  <c r="X36" i="1"/>
  <c r="I40" i="1"/>
  <c r="W44" i="1"/>
  <c r="X44" i="1"/>
  <c r="X31" i="1"/>
  <c r="W31" i="1"/>
  <c r="W39" i="1"/>
  <c r="X39" i="1"/>
  <c r="O44" i="1"/>
  <c r="I44" i="1"/>
  <c r="I20" i="1"/>
  <c r="J20" i="1"/>
  <c r="J23" i="1"/>
  <c r="I23" i="1"/>
  <c r="I25" i="1"/>
  <c r="J25" i="1"/>
  <c r="J18" i="1"/>
  <c r="I18" i="1"/>
  <c r="W22" i="1"/>
  <c r="X22" i="1"/>
  <c r="W26" i="1"/>
  <c r="X26" i="1"/>
  <c r="W23" i="1"/>
  <c r="X23" i="1"/>
  <c r="I26" i="1"/>
  <c r="J26" i="1"/>
  <c r="W18" i="1"/>
  <c r="X18" i="1"/>
  <c r="X21" i="1"/>
  <c r="W21" i="1"/>
  <c r="O26" i="1"/>
  <c r="AC9" i="1"/>
  <c r="AC18" i="1"/>
  <c r="AC32" i="1"/>
  <c r="AC33" i="1"/>
  <c r="AC105" i="1"/>
  <c r="AC117" i="1"/>
  <c r="AC98" i="1"/>
  <c r="AC107" i="1"/>
  <c r="AC119" i="1"/>
  <c r="AC44" i="1"/>
  <c r="AC59" i="1"/>
  <c r="AC112" i="1"/>
  <c r="AC15" i="1"/>
  <c r="AD15" i="1" s="1"/>
  <c r="AC125" i="1"/>
  <c r="AC45" i="1"/>
  <c r="AC68" i="1"/>
  <c r="AC87" i="1"/>
  <c r="AC103" i="1"/>
  <c r="AC118" i="1"/>
  <c r="AC135" i="1"/>
  <c r="O15" i="1"/>
  <c r="O8" i="1"/>
  <c r="O38" i="1"/>
  <c r="O40" i="1"/>
  <c r="O23" i="1"/>
  <c r="O32" i="1"/>
  <c r="AD32" i="1" s="1"/>
  <c r="AF32" i="1" s="1"/>
  <c r="O131" i="1"/>
  <c r="O139" i="1"/>
  <c r="O10" i="1"/>
  <c r="O20" i="1"/>
  <c r="AC8" i="1"/>
  <c r="AD8" i="1" s="1"/>
  <c r="O11" i="1"/>
  <c r="AC20" i="1"/>
  <c r="AC21" i="1"/>
  <c r="AC22" i="1"/>
  <c r="O25" i="1"/>
  <c r="AC14" i="1"/>
  <c r="AC16" i="1"/>
  <c r="O18" i="1"/>
  <c r="V24" i="1"/>
  <c r="H24" i="1"/>
  <c r="H9" i="1"/>
  <c r="V11" i="1"/>
  <c r="H16" i="1"/>
  <c r="V20" i="1"/>
  <c r="AC31" i="1"/>
  <c r="O33" i="1"/>
  <c r="O39" i="1"/>
  <c r="H14" i="1"/>
  <c r="H22" i="1"/>
  <c r="U24" i="1"/>
  <c r="AC24" i="1" s="1"/>
  <c r="V25" i="1"/>
  <c r="AB25" i="1"/>
  <c r="AB26" i="1"/>
  <c r="AC26" i="1" s="1"/>
  <c r="AD26" i="1" s="1"/>
  <c r="AF26" i="1" s="1"/>
  <c r="V29" i="1"/>
  <c r="H29" i="1"/>
  <c r="V30" i="1"/>
  <c r="AC39" i="1"/>
  <c r="O42" i="1"/>
  <c r="H21" i="1"/>
  <c r="N24" i="1"/>
  <c r="U25" i="1"/>
  <c r="AC38" i="1"/>
  <c r="AC43" i="1"/>
  <c r="H12" i="1"/>
  <c r="N29" i="1"/>
  <c r="N28" i="1"/>
  <c r="V52" i="1"/>
  <c r="H58" i="1"/>
  <c r="V58" i="1"/>
  <c r="O61" i="1"/>
  <c r="O78" i="1"/>
  <c r="H31" i="1"/>
  <c r="J31" i="1" s="1"/>
  <c r="H37" i="1"/>
  <c r="J37" i="1" s="1"/>
  <c r="H43" i="1"/>
  <c r="J43" i="1" s="1"/>
  <c r="V45" i="1"/>
  <c r="H45" i="1"/>
  <c r="J45" i="1" s="1"/>
  <c r="H47" i="1"/>
  <c r="J47" i="1" s="1"/>
  <c r="V48" i="1"/>
  <c r="N52" i="1"/>
  <c r="AB52" i="1"/>
  <c r="H53" i="1"/>
  <c r="O54" i="1"/>
  <c r="AC55" i="1"/>
  <c r="N59" i="1"/>
  <c r="O59" i="1" s="1"/>
  <c r="U60" i="1"/>
  <c r="AC60" i="1" s="1"/>
  <c r="O65" i="1"/>
  <c r="AC65" i="1"/>
  <c r="V72" i="1"/>
  <c r="V75" i="1"/>
  <c r="AC86" i="1"/>
  <c r="V95" i="1"/>
  <c r="V102" i="1"/>
  <c r="U28" i="1"/>
  <c r="AC28" i="1" s="1"/>
  <c r="H30" i="1"/>
  <c r="H36" i="1"/>
  <c r="J36" i="1" s="1"/>
  <c r="V49" i="1"/>
  <c r="V53" i="1"/>
  <c r="O55" i="1"/>
  <c r="V87" i="1"/>
  <c r="H87" i="1"/>
  <c r="H35" i="1"/>
  <c r="J35" i="1" s="1"/>
  <c r="H41" i="1"/>
  <c r="J41" i="1" s="1"/>
  <c r="U47" i="1"/>
  <c r="AC47" i="1" s="1"/>
  <c r="AB49" i="1"/>
  <c r="AC49" i="1" s="1"/>
  <c r="H52" i="1"/>
  <c r="V54" i="1"/>
  <c r="U54" i="1"/>
  <c r="AC54" i="1" s="1"/>
  <c r="AB56" i="1"/>
  <c r="AC56" i="1" s="1"/>
  <c r="O57" i="1"/>
  <c r="AC57" i="1"/>
  <c r="V60" i="1"/>
  <c r="V61" i="1"/>
  <c r="V69" i="1"/>
  <c r="U75" i="1"/>
  <c r="AC75" i="1" s="1"/>
  <c r="V80" i="1"/>
  <c r="AC91" i="1"/>
  <c r="AC99" i="1"/>
  <c r="U101" i="1"/>
  <c r="O48" i="1"/>
  <c r="U48" i="1"/>
  <c r="AC48" i="1" s="1"/>
  <c r="N51" i="1"/>
  <c r="N60" i="1"/>
  <c r="O60" i="1" s="1"/>
  <c r="H68" i="1"/>
  <c r="V68" i="1"/>
  <c r="O75" i="1"/>
  <c r="AC78" i="1"/>
  <c r="V86" i="1"/>
  <c r="N86" i="1"/>
  <c r="O86" i="1" s="1"/>
  <c r="N45" i="1"/>
  <c r="U52" i="1"/>
  <c r="AC52" i="1" s="1"/>
  <c r="N53" i="1"/>
  <c r="V59" i="1"/>
  <c r="AC61" i="1"/>
  <c r="N69" i="1"/>
  <c r="O69" i="1" s="1"/>
  <c r="O72" i="1"/>
  <c r="U72" i="1"/>
  <c r="AC72" i="1" s="1"/>
  <c r="V79" i="1"/>
  <c r="H79" i="1"/>
  <c r="AC85" i="1"/>
  <c r="AB116" i="1"/>
  <c r="H49" i="1"/>
  <c r="J49" i="1" s="1"/>
  <c r="H56" i="1"/>
  <c r="U80" i="1"/>
  <c r="AC80" i="1" s="1"/>
  <c r="V83" i="1"/>
  <c r="AB84" i="1"/>
  <c r="AC84" i="1" s="1"/>
  <c r="AD84" i="1" s="1"/>
  <c r="U90" i="1"/>
  <c r="AC90" i="1" s="1"/>
  <c r="V91" i="1"/>
  <c r="U102" i="1"/>
  <c r="AC102" i="1" s="1"/>
  <c r="N80" i="1"/>
  <c r="O80" i="1" s="1"/>
  <c r="V92" i="1"/>
  <c r="H92" i="1"/>
  <c r="H99" i="1"/>
  <c r="V99" i="1"/>
  <c r="N102" i="1"/>
  <c r="AB102" i="1"/>
  <c r="AB101" i="1"/>
  <c r="O110" i="1"/>
  <c r="H83" i="1"/>
  <c r="V84" i="1"/>
  <c r="N90" i="1"/>
  <c r="V90" i="1"/>
  <c r="H91" i="1"/>
  <c r="AB92" i="1"/>
  <c r="AC92" i="1" s="1"/>
  <c r="U96" i="1"/>
  <c r="AC96" i="1" s="1"/>
  <c r="V78" i="1"/>
  <c r="AC95" i="1"/>
  <c r="O96" i="1"/>
  <c r="O98" i="1"/>
  <c r="O103" i="1"/>
  <c r="AB115" i="1"/>
  <c r="O130" i="1"/>
  <c r="H85" i="1"/>
  <c r="O90" i="1"/>
  <c r="N95" i="1"/>
  <c r="O95" i="1" s="1"/>
  <c r="AB97" i="1"/>
  <c r="AC97" i="1" s="1"/>
  <c r="H102" i="1"/>
  <c r="O104" i="1"/>
  <c r="H97" i="1"/>
  <c r="N101" i="1"/>
  <c r="AC104" i="1"/>
  <c r="N107" i="1"/>
  <c r="O109" i="1"/>
  <c r="AC110" i="1"/>
  <c r="O116" i="1"/>
  <c r="O124" i="1"/>
  <c r="AD125" i="1"/>
  <c r="AE125" i="1" s="1"/>
  <c r="O129" i="1"/>
  <c r="AC130" i="1"/>
  <c r="V134" i="1"/>
  <c r="H134" i="1"/>
  <c r="V135" i="1"/>
  <c r="H135" i="1"/>
  <c r="V138" i="1"/>
  <c r="AB109" i="1"/>
  <c r="V113" i="1"/>
  <c r="AC113" i="1"/>
  <c r="N114" i="1"/>
  <c r="V118" i="1"/>
  <c r="H118" i="1"/>
  <c r="V119" i="1"/>
  <c r="H119" i="1"/>
  <c r="N122" i="1"/>
  <c r="V123" i="1"/>
  <c r="AC128" i="1"/>
  <c r="AD131" i="1"/>
  <c r="AE131" i="1" s="1"/>
  <c r="O138" i="1"/>
  <c r="AC139" i="1"/>
  <c r="V107" i="1"/>
  <c r="V109" i="1"/>
  <c r="AC115" i="1"/>
  <c r="O117" i="1"/>
  <c r="AC123" i="1"/>
  <c r="V136" i="1"/>
  <c r="V106" i="1"/>
  <c r="H106" i="1"/>
  <c r="V112" i="1"/>
  <c r="H112" i="1"/>
  <c r="O115" i="1"/>
  <c r="AC116" i="1"/>
  <c r="O123" i="1"/>
  <c r="V126" i="1"/>
  <c r="H126" i="1"/>
  <c r="V127" i="1"/>
  <c r="H127" i="1"/>
  <c r="V129" i="1"/>
  <c r="O105" i="1"/>
  <c r="U109" i="1"/>
  <c r="AC109" i="1" s="1"/>
  <c r="O111" i="1"/>
  <c r="V114" i="1"/>
  <c r="V122" i="1"/>
  <c r="AB124" i="1"/>
  <c r="AC124" i="1" s="1"/>
  <c r="U129" i="1"/>
  <c r="AC129" i="1" s="1"/>
  <c r="V104" i="1"/>
  <c r="H108" i="1"/>
  <c r="V110" i="1"/>
  <c r="H114" i="1"/>
  <c r="V116" i="1"/>
  <c r="H122" i="1"/>
  <c r="V124" i="1"/>
  <c r="H128" i="1"/>
  <c r="V130" i="1"/>
  <c r="H136" i="1"/>
  <c r="V139" i="1"/>
  <c r="H107" i="1"/>
  <c r="H113" i="1"/>
  <c r="I68" i="1" l="1"/>
  <c r="Q62" i="1"/>
  <c r="AD62" i="1"/>
  <c r="J107" i="1"/>
  <c r="I107" i="1"/>
  <c r="I102" i="1"/>
  <c r="J102" i="1"/>
  <c r="I108" i="1"/>
  <c r="J108" i="1"/>
  <c r="I106" i="1"/>
  <c r="J106" i="1"/>
  <c r="J112" i="1"/>
  <c r="I112" i="1"/>
  <c r="I113" i="1"/>
  <c r="J113" i="1"/>
  <c r="I114" i="1"/>
  <c r="J114" i="1"/>
  <c r="P105" i="1"/>
  <c r="Q105" i="1"/>
  <c r="W107" i="1"/>
  <c r="X107" i="1"/>
  <c r="W113" i="1"/>
  <c r="X113" i="1"/>
  <c r="P104" i="1"/>
  <c r="Q104" i="1"/>
  <c r="P109" i="1"/>
  <c r="Q109" i="1"/>
  <c r="W102" i="1"/>
  <c r="X102" i="1"/>
  <c r="X106" i="1"/>
  <c r="W106" i="1"/>
  <c r="W110" i="1"/>
  <c r="X110" i="1"/>
  <c r="W114" i="1"/>
  <c r="X114" i="1"/>
  <c r="P103" i="1"/>
  <c r="Q103" i="1"/>
  <c r="P110" i="1"/>
  <c r="Q110" i="1"/>
  <c r="Q111" i="1"/>
  <c r="P111" i="1"/>
  <c r="X112" i="1"/>
  <c r="W112" i="1"/>
  <c r="W104" i="1"/>
  <c r="X104" i="1"/>
  <c r="X109" i="1"/>
  <c r="W109" i="1"/>
  <c r="I97" i="1"/>
  <c r="J97" i="1"/>
  <c r="W99" i="1"/>
  <c r="X99" i="1"/>
  <c r="I99" i="1"/>
  <c r="J99" i="1"/>
  <c r="W95" i="1"/>
  <c r="X95" i="1"/>
  <c r="P95" i="1"/>
  <c r="Q95" i="1"/>
  <c r="P98" i="1"/>
  <c r="Q98" i="1"/>
  <c r="P96" i="1"/>
  <c r="Q96" i="1"/>
  <c r="J79" i="1"/>
  <c r="I79" i="1"/>
  <c r="P69" i="1"/>
  <c r="Q69" i="1"/>
  <c r="P65" i="1"/>
  <c r="Q65" i="1"/>
  <c r="W80" i="1"/>
  <c r="X80" i="1"/>
  <c r="P80" i="1"/>
  <c r="Q80" i="1"/>
  <c r="W79" i="1"/>
  <c r="X79" i="1"/>
  <c r="P75" i="1"/>
  <c r="Q75" i="1"/>
  <c r="W69" i="1"/>
  <c r="X69" i="1"/>
  <c r="W75" i="1"/>
  <c r="X75" i="1"/>
  <c r="P78" i="1"/>
  <c r="Q78" i="1"/>
  <c r="W68" i="1"/>
  <c r="X68" i="1"/>
  <c r="W72" i="1"/>
  <c r="X72" i="1"/>
  <c r="W78" i="1"/>
  <c r="X78" i="1"/>
  <c r="P72" i="1"/>
  <c r="Q72" i="1"/>
  <c r="J56" i="1"/>
  <c r="I56" i="1"/>
  <c r="J52" i="1"/>
  <c r="I52" i="1"/>
  <c r="J53" i="1"/>
  <c r="I53" i="1"/>
  <c r="J58" i="1"/>
  <c r="I58" i="1"/>
  <c r="P60" i="1"/>
  <c r="Q60" i="1"/>
  <c r="P55" i="1"/>
  <c r="Q55" i="1"/>
  <c r="P57" i="1"/>
  <c r="Q57" i="1"/>
  <c r="W53" i="1"/>
  <c r="X53" i="1"/>
  <c r="W52" i="1"/>
  <c r="X52" i="1"/>
  <c r="W59" i="1"/>
  <c r="X59" i="1"/>
  <c r="P59" i="1"/>
  <c r="Q59" i="1"/>
  <c r="W61" i="1"/>
  <c r="X61" i="1"/>
  <c r="W54" i="1"/>
  <c r="X54" i="1"/>
  <c r="P54" i="1"/>
  <c r="Q54" i="1"/>
  <c r="P61" i="1"/>
  <c r="Q61" i="1"/>
  <c r="AE62" i="1"/>
  <c r="AF62" i="1"/>
  <c r="W60" i="1"/>
  <c r="X60" i="1"/>
  <c r="W58" i="1"/>
  <c r="X58" i="1"/>
  <c r="AD44" i="1"/>
  <c r="AE44" i="1" s="1"/>
  <c r="W48" i="1"/>
  <c r="X48" i="1"/>
  <c r="I31" i="1"/>
  <c r="I35" i="1"/>
  <c r="I36" i="1"/>
  <c r="I47" i="1"/>
  <c r="W30" i="1"/>
  <c r="X30" i="1"/>
  <c r="I30" i="1"/>
  <c r="I45" i="1"/>
  <c r="I29" i="1"/>
  <c r="Q32" i="1"/>
  <c r="P32" i="1"/>
  <c r="I49" i="1"/>
  <c r="W45" i="1"/>
  <c r="X45" i="1"/>
  <c r="W29" i="1"/>
  <c r="X29" i="1"/>
  <c r="Q44" i="1"/>
  <c r="P44" i="1"/>
  <c r="I43" i="1"/>
  <c r="AD38" i="1"/>
  <c r="AF38" i="1" s="1"/>
  <c r="P42" i="1"/>
  <c r="Q42" i="1"/>
  <c r="P39" i="1"/>
  <c r="Q39" i="1"/>
  <c r="AD40" i="1"/>
  <c r="P40" i="1"/>
  <c r="Q40" i="1"/>
  <c r="P34" i="1"/>
  <c r="Q34" i="1"/>
  <c r="Q38" i="1"/>
  <c r="P38" i="1"/>
  <c r="I41" i="1"/>
  <c r="AE34" i="1"/>
  <c r="AF34" i="1"/>
  <c r="I37" i="1"/>
  <c r="P33" i="1"/>
  <c r="Q33" i="1"/>
  <c r="X49" i="1"/>
  <c r="W49" i="1"/>
  <c r="P48" i="1"/>
  <c r="Q48" i="1"/>
  <c r="Q23" i="1"/>
  <c r="P23" i="1"/>
  <c r="P25" i="1"/>
  <c r="Q25" i="1"/>
  <c r="Q20" i="1"/>
  <c r="P20" i="1"/>
  <c r="Q26" i="1"/>
  <c r="P26" i="1"/>
  <c r="J24" i="1"/>
  <c r="I24" i="1"/>
  <c r="W25" i="1"/>
  <c r="X25" i="1"/>
  <c r="X24" i="1"/>
  <c r="W24" i="1"/>
  <c r="W20" i="1"/>
  <c r="X20" i="1"/>
  <c r="P18" i="1"/>
  <c r="Q18" i="1"/>
  <c r="J21" i="1"/>
  <c r="I21" i="1"/>
  <c r="J22" i="1"/>
  <c r="I22" i="1"/>
  <c r="AD23" i="1"/>
  <c r="AD139" i="1"/>
  <c r="AE84" i="1"/>
  <c r="AD60" i="1"/>
  <c r="AF60" i="1" s="1"/>
  <c r="AE26" i="1"/>
  <c r="AD69" i="1"/>
  <c r="AF69" i="1" s="1"/>
  <c r="AD86" i="1"/>
  <c r="AD59" i="1"/>
  <c r="AF59" i="1" s="1"/>
  <c r="AF8" i="1"/>
  <c r="AE8" i="1"/>
  <c r="O128" i="1"/>
  <c r="AD103" i="1"/>
  <c r="AF103" i="1" s="1"/>
  <c r="AD110" i="1"/>
  <c r="AF110" i="1" s="1"/>
  <c r="O99" i="1"/>
  <c r="O56" i="1"/>
  <c r="AD75" i="1"/>
  <c r="AF75" i="1" s="1"/>
  <c r="O41" i="1"/>
  <c r="O36" i="1"/>
  <c r="AD65" i="1"/>
  <c r="AF65" i="1" s="1"/>
  <c r="O45" i="1"/>
  <c r="V51" i="1"/>
  <c r="AD39" i="1"/>
  <c r="AF39" i="1" s="1"/>
  <c r="O16" i="1"/>
  <c r="O9" i="1"/>
  <c r="O136" i="1"/>
  <c r="AD111" i="1"/>
  <c r="AF111" i="1" s="1"/>
  <c r="O127" i="1"/>
  <c r="AD115" i="1"/>
  <c r="O135" i="1"/>
  <c r="AD124" i="1"/>
  <c r="O97" i="1"/>
  <c r="O102" i="1"/>
  <c r="AD130" i="1"/>
  <c r="AD96" i="1"/>
  <c r="AF96" i="1" s="1"/>
  <c r="AD80" i="1"/>
  <c r="AF80" i="1" s="1"/>
  <c r="O91" i="1"/>
  <c r="O83" i="1"/>
  <c r="AD72" i="1"/>
  <c r="AF72" i="1" s="1"/>
  <c r="O52" i="1"/>
  <c r="O12" i="1"/>
  <c r="AE32" i="1"/>
  <c r="O107" i="1"/>
  <c r="AD123" i="1"/>
  <c r="AD117" i="1"/>
  <c r="AD90" i="1"/>
  <c r="O35" i="1"/>
  <c r="AD55" i="1"/>
  <c r="AF55" i="1" s="1"/>
  <c r="AD78" i="1"/>
  <c r="AF78" i="1" s="1"/>
  <c r="O58" i="1"/>
  <c r="AC25" i="1"/>
  <c r="AD25" i="1" s="1"/>
  <c r="AF25" i="1" s="1"/>
  <c r="AD42" i="1"/>
  <c r="AF42" i="1" s="1"/>
  <c r="H28" i="1"/>
  <c r="V28" i="1"/>
  <c r="AD33" i="1"/>
  <c r="AF33" i="1" s="1"/>
  <c r="O24" i="1"/>
  <c r="O108" i="1"/>
  <c r="O126" i="1"/>
  <c r="O112" i="1"/>
  <c r="O106" i="1"/>
  <c r="AD138" i="1"/>
  <c r="O119" i="1"/>
  <c r="O134" i="1"/>
  <c r="AD129" i="1"/>
  <c r="AD109" i="1"/>
  <c r="AF109" i="1" s="1"/>
  <c r="AD98" i="1"/>
  <c r="AF98" i="1" s="1"/>
  <c r="O49" i="1"/>
  <c r="AD95" i="1"/>
  <c r="AF95" i="1" s="1"/>
  <c r="O79" i="1"/>
  <c r="O68" i="1"/>
  <c r="AD54" i="1"/>
  <c r="AF54" i="1" s="1"/>
  <c r="O37" i="1"/>
  <c r="O31" i="1"/>
  <c r="O21" i="1"/>
  <c r="O29" i="1"/>
  <c r="AD11" i="1"/>
  <c r="AD10" i="1"/>
  <c r="AE15" i="1"/>
  <c r="O113" i="1"/>
  <c r="O114" i="1"/>
  <c r="AD105" i="1"/>
  <c r="AF105" i="1" s="1"/>
  <c r="AD116" i="1"/>
  <c r="V101" i="1"/>
  <c r="H101" i="1"/>
  <c r="AD48" i="1"/>
  <c r="AF48" i="1" s="1"/>
  <c r="AC101" i="1"/>
  <c r="O87" i="1"/>
  <c r="O30" i="1"/>
  <c r="O53" i="1"/>
  <c r="O47" i="1"/>
  <c r="O43" i="1"/>
  <c r="AD20" i="1"/>
  <c r="AF20" i="1" s="1"/>
  <c r="O122" i="1"/>
  <c r="O118" i="1"/>
  <c r="AD104" i="1"/>
  <c r="AF104" i="1" s="1"/>
  <c r="O85" i="1"/>
  <c r="O92" i="1"/>
  <c r="AD57" i="1"/>
  <c r="AF57" i="1" s="1"/>
  <c r="U51" i="1"/>
  <c r="AB51" i="1"/>
  <c r="AD61" i="1"/>
  <c r="AF61" i="1" s="1"/>
  <c r="O14" i="1"/>
  <c r="AD18" i="1"/>
  <c r="AF18" i="1" s="1"/>
  <c r="I101" i="1" l="1"/>
  <c r="J101" i="1"/>
  <c r="P113" i="1"/>
  <c r="Q113" i="1"/>
  <c r="P107" i="1"/>
  <c r="Q107" i="1"/>
  <c r="P106" i="1"/>
  <c r="Q106" i="1"/>
  <c r="W101" i="1"/>
  <c r="X101" i="1"/>
  <c r="P112" i="1"/>
  <c r="Q112" i="1"/>
  <c r="P108" i="1"/>
  <c r="Q108" i="1"/>
  <c r="Q102" i="1"/>
  <c r="P102" i="1"/>
  <c r="Q114" i="1"/>
  <c r="P114" i="1"/>
  <c r="P99" i="1"/>
  <c r="Q99" i="1"/>
  <c r="Q97" i="1"/>
  <c r="P97" i="1"/>
  <c r="P79" i="1"/>
  <c r="Q79" i="1"/>
  <c r="P68" i="1"/>
  <c r="Q68" i="1"/>
  <c r="P53" i="1"/>
  <c r="Q53" i="1"/>
  <c r="P52" i="1"/>
  <c r="Q52" i="1"/>
  <c r="W51" i="1"/>
  <c r="X51" i="1"/>
  <c r="P56" i="1"/>
  <c r="Q56" i="1"/>
  <c r="P58" i="1"/>
  <c r="Q58" i="1"/>
  <c r="AF44" i="1"/>
  <c r="Q29" i="1"/>
  <c r="P29" i="1"/>
  <c r="P45" i="1"/>
  <c r="Q45" i="1"/>
  <c r="P49" i="1"/>
  <c r="Q49" i="1"/>
  <c r="P36" i="1"/>
  <c r="Q36" i="1"/>
  <c r="Q47" i="1"/>
  <c r="P47" i="1"/>
  <c r="P37" i="1"/>
  <c r="Q37" i="1"/>
  <c r="Q41" i="1"/>
  <c r="P41" i="1"/>
  <c r="J28" i="1"/>
  <c r="I28" i="1"/>
  <c r="P31" i="1"/>
  <c r="Q31" i="1"/>
  <c r="X28" i="1"/>
  <c r="W28" i="1"/>
  <c r="AE38" i="1"/>
  <c r="Q35" i="1"/>
  <c r="P35" i="1"/>
  <c r="P30" i="1"/>
  <c r="Q30" i="1"/>
  <c r="AE40" i="1"/>
  <c r="AF40" i="1"/>
  <c r="P43" i="1"/>
  <c r="Q43" i="1"/>
  <c r="P22" i="1"/>
  <c r="Q22" i="1"/>
  <c r="P21" i="1"/>
  <c r="Q21" i="1"/>
  <c r="P24" i="1"/>
  <c r="Q24" i="1"/>
  <c r="AE23" i="1"/>
  <c r="AF23" i="1"/>
  <c r="AE139" i="1"/>
  <c r="AD22" i="1"/>
  <c r="AF22" i="1" s="1"/>
  <c r="AD85" i="1"/>
  <c r="AD118" i="1"/>
  <c r="AD43" i="1"/>
  <c r="AF43" i="1" s="1"/>
  <c r="AD30" i="1"/>
  <c r="AF30" i="1" s="1"/>
  <c r="AE48" i="1"/>
  <c r="AE105" i="1"/>
  <c r="AD79" i="1"/>
  <c r="AF79" i="1" s="1"/>
  <c r="AD24" i="1"/>
  <c r="AF24" i="1" s="1"/>
  <c r="AD58" i="1"/>
  <c r="AF58" i="1" s="1"/>
  <c r="AE117" i="1"/>
  <c r="AD107" i="1"/>
  <c r="AF107" i="1" s="1"/>
  <c r="AE80" i="1"/>
  <c r="AE115" i="1"/>
  <c r="AD16" i="1"/>
  <c r="O51" i="1"/>
  <c r="AD36" i="1"/>
  <c r="AF36" i="1" s="1"/>
  <c r="AE60" i="1"/>
  <c r="O101" i="1"/>
  <c r="AE98" i="1"/>
  <c r="AD134" i="1"/>
  <c r="AD126" i="1"/>
  <c r="O28" i="1"/>
  <c r="AD35" i="1"/>
  <c r="AF35" i="1" s="1"/>
  <c r="AD52" i="1"/>
  <c r="AF52" i="1" s="1"/>
  <c r="AE130" i="1"/>
  <c r="AD45" i="1"/>
  <c r="AF45" i="1" s="1"/>
  <c r="AD128" i="1"/>
  <c r="AE18" i="1"/>
  <c r="AD47" i="1"/>
  <c r="AF47" i="1" s="1"/>
  <c r="AD114" i="1"/>
  <c r="AF114" i="1" s="1"/>
  <c r="AE10" i="1"/>
  <c r="AD106" i="1"/>
  <c r="AF106" i="1" s="1"/>
  <c r="AE42" i="1"/>
  <c r="AE78" i="1"/>
  <c r="AE123" i="1"/>
  <c r="AE124" i="1"/>
  <c r="AD127" i="1"/>
  <c r="AD136" i="1"/>
  <c r="AC51" i="1"/>
  <c r="AE104" i="1"/>
  <c r="AE20" i="1"/>
  <c r="AD53" i="1"/>
  <c r="AF53" i="1" s="1"/>
  <c r="AD87" i="1"/>
  <c r="AD29" i="1"/>
  <c r="AF29" i="1" s="1"/>
  <c r="AD31" i="1"/>
  <c r="AF31" i="1" s="1"/>
  <c r="AE54" i="1"/>
  <c r="AE95" i="1"/>
  <c r="AE109" i="1"/>
  <c r="AD119" i="1"/>
  <c r="AD108" i="1"/>
  <c r="AF108" i="1" s="1"/>
  <c r="AE33" i="1"/>
  <c r="AD12" i="1"/>
  <c r="AD83" i="1"/>
  <c r="AD102" i="1"/>
  <c r="AF102" i="1" s="1"/>
  <c r="AE75" i="1"/>
  <c r="AD99" i="1"/>
  <c r="AF99" i="1" s="1"/>
  <c r="AE103" i="1"/>
  <c r="AE86" i="1"/>
  <c r="AD14" i="1"/>
  <c r="AD92" i="1"/>
  <c r="AE116" i="1"/>
  <c r="AD113" i="1"/>
  <c r="AF113" i="1" s="1"/>
  <c r="AD49" i="1"/>
  <c r="AF49" i="1" s="1"/>
  <c r="AD112" i="1"/>
  <c r="AF112" i="1" s="1"/>
  <c r="AE72" i="1"/>
  <c r="AE96" i="1"/>
  <c r="AD97" i="1"/>
  <c r="AF97" i="1" s="1"/>
  <c r="AD9" i="1"/>
  <c r="AE39" i="1"/>
  <c r="AE65" i="1"/>
  <c r="AD41" i="1"/>
  <c r="AF41" i="1" s="1"/>
  <c r="AE61" i="1"/>
  <c r="AE57" i="1"/>
  <c r="AD122" i="1"/>
  <c r="AE25" i="1"/>
  <c r="AE11" i="1"/>
  <c r="AD21" i="1"/>
  <c r="AF21" i="1" s="1"/>
  <c r="AD37" i="1"/>
  <c r="AF37" i="1" s="1"/>
  <c r="AD68" i="1"/>
  <c r="AF68" i="1" s="1"/>
  <c r="AE129" i="1"/>
  <c r="AE138" i="1"/>
  <c r="AE55" i="1"/>
  <c r="AE90" i="1"/>
  <c r="AD91" i="1"/>
  <c r="AD135" i="1"/>
  <c r="AE111" i="1"/>
  <c r="AD56" i="1"/>
  <c r="AF56" i="1" s="1"/>
  <c r="AE110" i="1"/>
  <c r="AE59" i="1"/>
  <c r="AE69" i="1"/>
  <c r="P101" i="1" l="1"/>
  <c r="Q101" i="1"/>
  <c r="P51" i="1"/>
  <c r="Q51" i="1"/>
  <c r="P28" i="1"/>
  <c r="Q28" i="1"/>
  <c r="AE108" i="1"/>
  <c r="AE45" i="1"/>
  <c r="AD28" i="1"/>
  <c r="AF28" i="1" s="1"/>
  <c r="AE135" i="1"/>
  <c r="AE37" i="1"/>
  <c r="AE9" i="1"/>
  <c r="AE49" i="1"/>
  <c r="AE12" i="1"/>
  <c r="AE102" i="1"/>
  <c r="AE52" i="1"/>
  <c r="AE99" i="1"/>
  <c r="AE119" i="1"/>
  <c r="AE29" i="1"/>
  <c r="AE53" i="1"/>
  <c r="AE127" i="1"/>
  <c r="AE106" i="1"/>
  <c r="AE114" i="1"/>
  <c r="AE35" i="1"/>
  <c r="AE126" i="1"/>
  <c r="AE36" i="1"/>
  <c r="AE16" i="1"/>
  <c r="AE107" i="1"/>
  <c r="AE58" i="1"/>
  <c r="AE79" i="1"/>
  <c r="AE43" i="1"/>
  <c r="AE85" i="1"/>
  <c r="AE31" i="1"/>
  <c r="AE56" i="1"/>
  <c r="AE21" i="1"/>
  <c r="AE92" i="1"/>
  <c r="AE22" i="1"/>
  <c r="AE136" i="1"/>
  <c r="AE68" i="1"/>
  <c r="AE97" i="1"/>
  <c r="AE112" i="1"/>
  <c r="AE113" i="1"/>
  <c r="AE83" i="1"/>
  <c r="AE87" i="1"/>
  <c r="AE128" i="1"/>
  <c r="AD101" i="1"/>
  <c r="AF101" i="1" s="1"/>
  <c r="AE30" i="1"/>
  <c r="AE118" i="1"/>
  <c r="AE24" i="1"/>
  <c r="AE91" i="1"/>
  <c r="AE122" i="1"/>
  <c r="AE41" i="1"/>
  <c r="AE14" i="1"/>
  <c r="AE47" i="1"/>
  <c r="AE134" i="1"/>
  <c r="AD51" i="1"/>
  <c r="AF51" i="1" s="1"/>
  <c r="AE51" i="1" l="1"/>
  <c r="AE28" i="1"/>
  <c r="AE101" i="1"/>
</calcChain>
</file>

<file path=xl/comments1.xml><?xml version="1.0" encoding="utf-8"?>
<comments xmlns="http://schemas.openxmlformats.org/spreadsheetml/2006/main">
  <authors>
    <author>Aydee</author>
  </authors>
  <commentList>
    <comment ref="B57" authorId="0" shapeId="0">
      <text>
        <r>
          <rPr>
            <b/>
            <sz val="9"/>
            <color indexed="81"/>
            <rFont val="Tahoma"/>
            <family val="2"/>
          </rPr>
          <t>Aydee: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<sst xmlns="http://schemas.openxmlformats.org/spreadsheetml/2006/main" count="329" uniqueCount="244">
  <si>
    <t>ESTABLECIMIENTO: RED CAMANA - CARAVELI</t>
  </si>
  <si>
    <t>N°</t>
  </si>
  <si>
    <t>PRODUCTO / SUB PRODUCTO</t>
  </si>
  <si>
    <t>PROGRAMADO</t>
  </si>
  <si>
    <t>ENE</t>
  </si>
  <si>
    <t>FEB</t>
  </si>
  <si>
    <t>MAR</t>
  </si>
  <si>
    <t>I TRIM</t>
  </si>
  <si>
    <t>BRECHA</t>
  </si>
  <si>
    <t>ABR</t>
  </si>
  <si>
    <t>MAY</t>
  </si>
  <si>
    <t>JUN</t>
  </si>
  <si>
    <t>II TRIM</t>
  </si>
  <si>
    <t>I SEM</t>
  </si>
  <si>
    <t>JUL</t>
  </si>
  <si>
    <t>AGO</t>
  </si>
  <si>
    <t>SEP</t>
  </si>
  <si>
    <t>III TRIM</t>
  </si>
  <si>
    <t>AVANCE AL III TRIM</t>
  </si>
  <si>
    <t>OCT</t>
  </si>
  <si>
    <t>NOV</t>
  </si>
  <si>
    <t>DIC</t>
  </si>
  <si>
    <t>IV TRIM</t>
  </si>
  <si>
    <t>II SEM</t>
  </si>
  <si>
    <t>AVANCE AL AÑO</t>
  </si>
  <si>
    <t>AL 100%</t>
  </si>
  <si>
    <t>3000001 ACCIONES COMUNES</t>
  </si>
  <si>
    <t>1.1</t>
  </si>
  <si>
    <t>3328701 DESARROLLO DE NORMAS Y GUIAS TECNICAS CON ADECUACION CULTURAL</t>
  </si>
  <si>
    <t>NORMA</t>
  </si>
  <si>
    <t>1.2</t>
  </si>
  <si>
    <t>3328702 IMPLEMENTACION DE DOCUMENTOS TECNICOS CON ADECUACION CULTURAL</t>
  </si>
  <si>
    <t>INFORME</t>
  </si>
  <si>
    <t>1.3</t>
  </si>
  <si>
    <t>4427702 MONITOREO DEL PROGRAMA SALUD MATERNO NEONATAL</t>
  </si>
  <si>
    <t>4427703 EVALUACION DEL PROGRAMA SALUD MATERNO NAONATAL</t>
  </si>
  <si>
    <t>1.5</t>
  </si>
  <si>
    <t>4427704 SUPERVISION DEL PROGRAMA SALUD MATERNO NEONATAL</t>
  </si>
  <si>
    <t>5000059 BRINDAR INFORMACION SOBRE SALUD SEXUAL, SALUD REPRODUCTIVA Y METODOS DE PLANIFICACION FAMILIAR</t>
  </si>
  <si>
    <t>5000201 POBLACION INFORMADA EN SALUD SEXUAL Y REPRODUCTIVA POR MEDIOS DE DIFUSION MASIVA</t>
  </si>
  <si>
    <t>PERSONA INFORMADA</t>
  </si>
  <si>
    <t>5000202 COMUNICADORES Y PERIODISTAS INFORMADOS EN TEMAS DE SALUD SEXUAL Y SALUD REPRODUCTIVA</t>
  </si>
  <si>
    <t>5000203 POBLACION INFORMADA EN SALUD REPRODUCTIVA POR MEDIOS ALTERNATIVOS DE COMUNICACION</t>
  </si>
  <si>
    <t>3000005 ADOLESCENTES ACCEDEN A SERVICIOS DE SALUD PARA PREVENCION DEL EMBARAZO</t>
  </si>
  <si>
    <t>5000502 ATENCION INTEGRAL PARA LA PREVENCION DEL EMBARAZO ADOLESCENTE</t>
  </si>
  <si>
    <t>ADOLESCENTE ATENDIDA</t>
  </si>
  <si>
    <t>5000037 BRINDAR ATENCION PRENATAL REENFOCADA</t>
  </si>
  <si>
    <t>5.1</t>
  </si>
  <si>
    <t>3317201 ATENCION A LA GESTANTE</t>
  </si>
  <si>
    <t>GESTANTE CONTROLADA</t>
  </si>
  <si>
    <t>5.2</t>
  </si>
  <si>
    <t>3317202 VACUNA ANTITETANICA A LA GESTANTE</t>
  </si>
  <si>
    <t>GESTANTE PROTEGIDA</t>
  </si>
  <si>
    <t>5.3</t>
  </si>
  <si>
    <t>3317203 VISITA DOMICILIARIA</t>
  </si>
  <si>
    <t>5.4</t>
  </si>
  <si>
    <t>3317204 EXAMENES DE LABORATORIO COMPLETO</t>
  </si>
  <si>
    <t>GESTANTE  ATENDIDA</t>
  </si>
  <si>
    <t>5.5</t>
  </si>
  <si>
    <t>3317205 ECOGRAFIA OBSTETRICA</t>
  </si>
  <si>
    <t>5.6</t>
  </si>
  <si>
    <t>3317206 ATENCION ODONTOLOGICA DE LA GESTANTE</t>
  </si>
  <si>
    <t>5.7</t>
  </si>
  <si>
    <t>3317209 EVALUACION DEL BIENESTAR FETAL</t>
  </si>
  <si>
    <t>GESTANTE  EXAMINADA</t>
  </si>
  <si>
    <t>033291 POBLACION ACCEDE A METODOS DE PLANIFICACION FAMILIAR</t>
  </si>
  <si>
    <t>5000042 MEJORAMIENTO DEL ACCESO DE LA POBLACION A METODOS DE PLANIFICACION FAMILIAR</t>
  </si>
  <si>
    <t>TOTAL PAREJAS PROTEGIDAS</t>
  </si>
  <si>
    <t>3.1</t>
  </si>
  <si>
    <t>3329101 AQV MASCULINO</t>
  </si>
  <si>
    <t>PAREJA PROTEGIDA</t>
  </si>
  <si>
    <t>3.2</t>
  </si>
  <si>
    <t>3329102 COMPLICACION AQV MASCULINO</t>
  </si>
  <si>
    <t>PACIENTE ATENDIDO</t>
  </si>
  <si>
    <t>3.3</t>
  </si>
  <si>
    <t>3329103 AQV FEMENINO</t>
  </si>
  <si>
    <t>3.4</t>
  </si>
  <si>
    <t>3329104 COMPLICACION DE AQV FEMENINO</t>
  </si>
  <si>
    <t>3.5</t>
  </si>
  <si>
    <t>3329105 DISPOSITIVOS INTRAUTERINOS (METODO DIU)</t>
  </si>
  <si>
    <t>3.15</t>
  </si>
  <si>
    <t>3329112 COMPLICACIONES POR USO DE DIU</t>
  </si>
  <si>
    <t>3.6</t>
  </si>
  <si>
    <t>3.8</t>
  </si>
  <si>
    <t>3329107 METODOS DE BARRERA</t>
  </si>
  <si>
    <t>3.10</t>
  </si>
  <si>
    <t>3329108 ANTICONCEPTIVO HORMONAL ORAL</t>
  </si>
  <si>
    <t>3329109 ANTICONCEPCION ORAL DE EMERGENCIA (AOE)</t>
  </si>
  <si>
    <t>PERSONA ATENDIDA</t>
  </si>
  <si>
    <t>3.13</t>
  </si>
  <si>
    <t>3329110 METODOS DE ABSTINENCIA PERIODICA</t>
  </si>
  <si>
    <t>3.14</t>
  </si>
  <si>
    <t>3329111 METODO DE LACTANCIA MATERNA EXCLUSIVA(MELA)</t>
  </si>
  <si>
    <t>3.7</t>
  </si>
  <si>
    <t>3329113 ANTICONCEPTIVO HORMONAL MENSUAL INYECTABLE</t>
  </si>
  <si>
    <t>3329114 CONDON FEMENINO</t>
  </si>
  <si>
    <t>3329115 IMPLANTE</t>
  </si>
  <si>
    <t>3329116 EFECTOS SECUNDARIOS DEL IMPLANTE</t>
  </si>
  <si>
    <t>3329117 EXTRACCIÓN O REMOCIÓN DEL IMPLANTE</t>
  </si>
  <si>
    <t xml:space="preserve"> </t>
  </si>
  <si>
    <t>POBLACIÓN ACCEDE A SERVICIOS DE ORIENTACIÓN/CONSEJERÍA EN SALUD SEXUAL Y REPRODUCTIVA</t>
  </si>
  <si>
    <t>4.1</t>
  </si>
  <si>
    <t>3329201 ORIENTACION/CONSEJERIA EN SALUD SEXUAL Y REPRODUCTIVA</t>
  </si>
  <si>
    <t>4.2</t>
  </si>
  <si>
    <t>3329202 CAPTACION DE MUJERES CON DEMANDA INSATISFECHA DE PLANIFICACION FAMILIAR</t>
  </si>
  <si>
    <t>4.3</t>
  </si>
  <si>
    <t>3329203 ATENCION PREGESTACIONAL</t>
  </si>
  <si>
    <t>3033294 ATENCION DE LA GESTANTE CON COMPLICACIONES</t>
  </si>
  <si>
    <t>TOTAL</t>
  </si>
  <si>
    <t>5000044 BRINDAR ATENCION A LA GESTANTE CON COMPLICACIONES</t>
  </si>
  <si>
    <t>6.1</t>
  </si>
  <si>
    <t>3329404 AMENAZA DE PARTO PREMATURO</t>
  </si>
  <si>
    <t>CASO TATADO</t>
  </si>
  <si>
    <t>6.2</t>
  </si>
  <si>
    <t>3329406 HEMORRAGIAS DE LA 1ER MITAD DEL EMBARAZO SIN LAPAROTOMIA</t>
  </si>
  <si>
    <t>6.3</t>
  </si>
  <si>
    <t>3329407 HEMORRAGIA DE LA 2DA MITAD DEL EMBARAZO</t>
  </si>
  <si>
    <t>6.4</t>
  </si>
  <si>
    <t>3329408 HIPEREMESIS GRAVIDICA</t>
  </si>
  <si>
    <t>6.5</t>
  </si>
  <si>
    <t>3329409 INFECCION DEL TRACTO URINARIO EN EL EMBARAZO</t>
  </si>
  <si>
    <t>6.6</t>
  </si>
  <si>
    <t>3329413 RUPTURA PREMATURA DE MEMBRANAS Y OTRARELACIONADAS</t>
  </si>
  <si>
    <t>6.7</t>
  </si>
  <si>
    <t>3329414 HEMORRAGIAS DE LA 1ERA MITAD DEL EMBARAZO CON LAPAROTOMIA</t>
  </si>
  <si>
    <t>6.8</t>
  </si>
  <si>
    <t>3329415 TRASTORNO HIPERTENSIVOS EN EL EMBARAZO</t>
  </si>
  <si>
    <t>6.9</t>
  </si>
  <si>
    <t>3329416 TRASTORNOS METABOLICOS DEL EMBARAZO</t>
  </si>
  <si>
    <t>6.10</t>
  </si>
  <si>
    <t>3329417 OTRAS ENFERMEDADES DEL EMBARAZO</t>
  </si>
  <si>
    <t>6.11</t>
  </si>
  <si>
    <t>3329418 GESTANTE CON ANEMIA</t>
  </si>
  <si>
    <t>3033295 ATENCION DEL PARTO NORMAL</t>
  </si>
  <si>
    <t>5000045 BRINDAR ATENCION DE PARTO NORMAL</t>
  </si>
  <si>
    <t>7.1</t>
  </si>
  <si>
    <t>3329501 ATENCION DEL PARTO NORMAL</t>
  </si>
  <si>
    <t>CASO TRATADO</t>
  </si>
  <si>
    <t>3033296 ATENCION DEL PARTO COMPLICADO NO QUIRURGICO</t>
  </si>
  <si>
    <t>5000046 BRINDAR ATENCION DEL PARTO COMPLICADO NO QUIRURGICO</t>
  </si>
  <si>
    <t>8.1</t>
  </si>
  <si>
    <t>3329601 TRABAJO DE PARTO DISFUNCIONAL.</t>
  </si>
  <si>
    <t>PARTO COMPLICADO</t>
  </si>
  <si>
    <t>8.2</t>
  </si>
  <si>
    <t>3329602 HEMORRAGIAS INTRAPARTO Y POSTPARTO</t>
  </si>
  <si>
    <t>3033297 ATENCION DEL PARTO COMPLICADO QUIRURGICO</t>
  </si>
  <si>
    <t>5000047 BRINDAR ATENCION DEL PARTO COMPLICADO QUIRURGICO</t>
  </si>
  <si>
    <t>9.1</t>
  </si>
  <si>
    <t>3329701 CESAREA</t>
  </si>
  <si>
    <t>CESAREA</t>
  </si>
  <si>
    <t>3033298 ATENCION DEL PUERPERIO</t>
  </si>
  <si>
    <t>5000048 ATENDER EL PUERPERIO</t>
  </si>
  <si>
    <t>10.1</t>
  </si>
  <si>
    <t>3329801 ATENCION DEL PUERPERIO</t>
  </si>
  <si>
    <t>ATENCION PUERPERAL</t>
  </si>
  <si>
    <t>3033299 ATENCION DEL PUERPERIO CON COMPLICACIONES</t>
  </si>
  <si>
    <t>5000049 ATENDER EL PUERPERIO CON COMPLICACIONES</t>
  </si>
  <si>
    <t>11.1</t>
  </si>
  <si>
    <t>3329901 ENDOMETRITIS PUERPERAL</t>
  </si>
  <si>
    <t>11.2</t>
  </si>
  <si>
    <t>3329902 MASTITIS</t>
  </si>
  <si>
    <t>11.3</t>
  </si>
  <si>
    <t>3329903 OTRAS COMPLICACIONES DEL PUERPERIO</t>
  </si>
  <si>
    <t>3033300 ATENCION OBSTETRICA EN UNIDAD DE CUIDADOS INTENSIVOS</t>
  </si>
  <si>
    <t>5000050 ATENDER COMPLICACIONES OBSTETRICAS EN UNIDAD DE CUIDADOS INTENSIVOS</t>
  </si>
  <si>
    <t>12.1</t>
  </si>
  <si>
    <t>3330001 SHOCK HIPOVOLEMICO</t>
  </si>
  <si>
    <t>12.2</t>
  </si>
  <si>
    <t>3330002 SHOCK SEPTICO OBSTETRICO</t>
  </si>
  <si>
    <t>12.3</t>
  </si>
  <si>
    <t>3330003 SINDROME DE HELLP</t>
  </si>
  <si>
    <t>12.4</t>
  </si>
  <si>
    <t>3330004 ATENCION DE GESTANTES COMPLICADAS EN UCI (CARDIOPATIA SEVERA, DIABETICA SEVERA, RENAL SEVERA ETC)</t>
  </si>
  <si>
    <t>12.5</t>
  </si>
  <si>
    <t>3330005 ECLAMPSIA SEVERA</t>
  </si>
  <si>
    <t>3033304 ACCESO AL SISTEMA DE REFERENCIA INSTITUCIONAL</t>
  </si>
  <si>
    <t>5000052 MEJORAMIENTO DEL ACCESO AL SISTEMA DE REFERENCIA INSTITUCIONAL</t>
  </si>
  <si>
    <t>13.1</t>
  </si>
  <si>
    <t>3330401 REFERENCIA DE FONP / FUNCIONES OBSTETRICAS NEONATALES PRIMARIAS</t>
  </si>
  <si>
    <t>GESTANTE Y/O NEONATO REFERIDO</t>
  </si>
  <si>
    <t>13.2</t>
  </si>
  <si>
    <t>3330402 REFERENCIA DE FONB / FUNCIONES OBSTETRICAS NEONATALES BASICAS</t>
  </si>
  <si>
    <t>13.3</t>
  </si>
  <si>
    <t>3330403 REFERENCIA DE FONE / FUNCIONES OBSTETRICAS NEONATALES ESENCIALES</t>
  </si>
  <si>
    <t>3033305 ATENCION DEL RECIEN NACIDO NORMAL</t>
  </si>
  <si>
    <t>5000053 ATENDER AL RECIEN NACIDO NORMAL</t>
  </si>
  <si>
    <t>14.1</t>
  </si>
  <si>
    <t>3330501 ATENCION INMEDIATA DEL RECIEN NACIDO</t>
  </si>
  <si>
    <t>RECIEN NACIDO ATENDIDO</t>
  </si>
  <si>
    <t>14.2</t>
  </si>
  <si>
    <t>3330502 CONTROL DEL RECIEN NACIDO</t>
  </si>
  <si>
    <t>3330503 VISITA DOMICILIARIA</t>
  </si>
  <si>
    <t>VISITA</t>
  </si>
  <si>
    <t>14.3</t>
  </si>
  <si>
    <t>3330504 TAMIZAJE NEONATAL / PROCESAMIENTO DE MUESTRA</t>
  </si>
  <si>
    <t>14.4</t>
  </si>
  <si>
    <t>3330505 ATENCIÓN DEL RECIÉN NACIDO EN ALOJAMIENTO CONJUNTO</t>
  </si>
  <si>
    <t>3033306 ATENCION DEL RECIEN NACIDO CON COMPLICACIONES</t>
  </si>
  <si>
    <t>5000054 ATENDER AL RECIEN NACIDO CON COMPLICACIONES</t>
  </si>
  <si>
    <t>3330601 ATENCION DE RECIEN NACIDO CON COMPLICACIONES</t>
  </si>
  <si>
    <t>3330602 ASFIXIA DEL NACIMIENTO</t>
  </si>
  <si>
    <t>3330603 NEONATO AFECTADO POR EL PARTO (TRAUMA OBSTETRICO)</t>
  </si>
  <si>
    <t>3330604 NEONATO AFECTADO POR CONDICIONES MATERNAS (HTA, INFECCION, DM Y RPM)</t>
  </si>
  <si>
    <t>3330605 BAJO PESO AL NACER Y PREMATURO</t>
  </si>
  <si>
    <t>3330606 OFTALMIA DEL RECIEN NACIDO</t>
  </si>
  <si>
    <t>3330608 SIFILIS CONGENITA</t>
  </si>
  <si>
    <t>3330609 ONFALITIS</t>
  </si>
  <si>
    <t>3330610 SEPSIS NEONATAL</t>
  </si>
  <si>
    <t>3330611 TRASTORNOS METABOLICOS DEL RECIEN NACIDO. ICTERICIA NEONATAL NO FISIOLOGICA</t>
  </si>
  <si>
    <t>3330612 DIFICULTAD RESPIRATORIA DEL RECIEN NACIDO</t>
  </si>
  <si>
    <t>3330613 CONVULSIONES NEONATALES</t>
  </si>
  <si>
    <t>3330614 HIPOTIROIDISMO CONGENITO</t>
  </si>
  <si>
    <t>3330615 INCOMPATIBILIDAD RH/ABO EN EL RECIEN NACIDO</t>
  </si>
  <si>
    <t>3330616 HIDROCEFALIA CONGENITA</t>
  </si>
  <si>
    <t>3330617 PALADAR HENDIDO (FISURA LABIO PALATINO)</t>
  </si>
  <si>
    <t>3330618 DISPLASIA EVOLUTIVA DE CADERA</t>
  </si>
  <si>
    <t>3330619 SEGUIMIENTO DEL RECIÉN NACIDO DE ALTO RIESGO</t>
  </si>
  <si>
    <t>3033307 ATENCION DEL RECIEN NACIDO CON COMPLICACIONES QUE REQUIERE UNIDAD DE CUIDADOS INTENSIVOS NEONATALES - UCIN</t>
  </si>
  <si>
    <t>5000055 ATENDER AL RECIEN NACIDO CON COMPLICACIONES QUE REQUIERE UNIDAD DE CUIDADOS INTENSIVOS NEONATALES - UCIN</t>
  </si>
  <si>
    <t>3330701 ATENCION DEL RECIEN NACIDO CON COMPLICACIONES QUE REQUIERE UCIN</t>
  </si>
  <si>
    <t>3330702 RECIEN NACIDO DE BAJO PESO AL NACIMIENTO (&lt; 2500GR)</t>
  </si>
  <si>
    <t>3330703 ASFIXIA DEL NACIMIENTO</t>
  </si>
  <si>
    <t>3330704 NEONATO AFECTADO POR EL PARTO (TRAUMA OBSTETRICO)</t>
  </si>
  <si>
    <t>3330705 SEPSIS NEONATAL</t>
  </si>
  <si>
    <t>3330706 TRASTORNOS METABOLICOS DEL RECIEN NACIDO. ICTERICIA NEONATAL NO FISIOLOGICA</t>
  </si>
  <si>
    <t>3330707 DIFICULTAD RESPIRATORIA DEL RECIEN NACIDO</t>
  </si>
  <si>
    <t>3330708 CONVULSIONES NEONATALES</t>
  </si>
  <si>
    <t>3330709 INCOMPATIBILIDAD RH/ABO EN EL RECIEN NACIDO</t>
  </si>
  <si>
    <t>3330710 HIDROCEFALIA CONGENITA</t>
  </si>
  <si>
    <t>3033412 FAMILIAS SALUDABLES INFORMADAS RESPECTO DE SU SALUD SEXUAL Y REPRODUCTIVA</t>
  </si>
  <si>
    <t>5005984 PROMOCIÓN DE PRACTICAS SALUDABLES PARA EL CUIDADO DE LA SALUD SEXUAL Y REPRODUCTIVA EN FAMILIAS</t>
  </si>
  <si>
    <t>3341201  FAMILIAS DE LA GESTANTE Y PUÉRPERA QUE RECIBEN  CONSEJERÍA EN EL HOGAR ATRAVÉS DE LA VISITA DOMICILIARIA PARA PROMOVER PRÁCTICAS SALUDABLES EN SALUD SEXUAL Y REPRODUCTIVA DURANTE LA VISITA DOMICILIAR</t>
  </si>
  <si>
    <t>FAMILIA</t>
  </si>
  <si>
    <t>3341202 AGENTES COMUNITARIOS DE SALUD CAPACITADOS REALIZAN ORIENTACIÓN A FAMILIAS DE GESTANTES Y PUERPERAS EN PRÁCTICAS SALUDABLES EN SALUD SEXUAL Y REPRODUCTIVA</t>
  </si>
  <si>
    <t>PERSONA CAPACITADA</t>
  </si>
  <si>
    <t>3341203  FAMILIAS  DE ADOLESCENTES QUE RECIBEN SESIONES EDUCATIVAS Y DEMOSTRATIVA PARA PROMOVER PRÁCTICAS SALUDABLES EN SALUD SEXUAL INTEGRAL</t>
  </si>
  <si>
    <t>5005985 CAPACITACION A ACTORES SOCIALES QUE PROMUEVEN LA SALUD SEXUAL Y REPRODUCTIVA CON ENFASIS EN MATERNIDAD SALUDABLE</t>
  </si>
  <si>
    <t>3341204 DOCENTES CAPACITADOS REALIZAN EDUCACIÓN SEXUAL INTEGRAL DESDE LA INSTITUCIÓN EDUCATIVA</t>
  </si>
  <si>
    <t>DOCENTE CAPACITADO</t>
  </si>
  <si>
    <t>3341205 FUNCIONARIOS MUNICIPALES  CAPACITADOS GESTIONAN ESPACIOS EDUCATIVOS PARA PROMOVER LA SALUD SEXUAL Y REPRODUCTIVA</t>
  </si>
  <si>
    <t>PESONA CAPACITADA</t>
  </si>
  <si>
    <t>EVALUACIÓN  METAS FÍSICAS 2021</t>
  </si>
  <si>
    <t>EVALUACIÓN  DE METAS FISICAS DEL PROGRAMA PRESUPUESTAL SALUD MATERNO NEONATAL 2021</t>
  </si>
  <si>
    <t>3329106 ANTICONCEPTIVO HORMONAL TRIMESTRAL INYECTABLE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</si>
</sst>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9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8" fillId="0" borderId="2" xfId="0" applyNumberFormat="1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right"/>
    </xf>
    <xf numFmtId="0" fontId="10" fillId="0" borderId="4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11" fillId="0" borderId="1" xfId="0" applyFont="1" applyBorder="1" applyAlignment="1">
      <alignment wrapText="1"/>
    </xf>
    <xf numFmtId="0" fontId="10" fillId="0" borderId="1" xfId="0" applyNumberFormat="1" applyFont="1" applyFill="1" applyBorder="1" applyAlignment="1">
      <alignment horizontal="right"/>
    </xf>
    <xf numFmtId="0" fontId="12" fillId="0" borderId="1" xfId="0" applyNumberFormat="1" applyFont="1" applyFill="1" applyBorder="1" applyAlignment="1">
      <alignment horizontal="right"/>
    </xf>
    <xf numFmtId="0" fontId="9" fillId="0" borderId="1" xfId="1" applyNumberFormat="1" applyFont="1" applyFill="1" applyBorder="1" applyAlignment="1">
      <alignment horizontal="right"/>
    </xf>
    <xf numFmtId="0" fontId="10" fillId="0" borderId="5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0" fontId="10" fillId="0" borderId="5" xfId="1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left"/>
    </xf>
    <xf numFmtId="0" fontId="7" fillId="6" borderId="1" xfId="0" applyFont="1" applyFill="1" applyBorder="1" applyAlignment="1"/>
    <xf numFmtId="0" fontId="11" fillId="6" borderId="2" xfId="0" applyFont="1" applyFill="1" applyBorder="1" applyAlignment="1">
      <alignment horizontal="center" wrapText="1"/>
    </xf>
    <xf numFmtId="0" fontId="10" fillId="6" borderId="3" xfId="0" applyFont="1" applyFill="1" applyBorder="1" applyAlignment="1">
      <alignment horizontal="right" wrapText="1"/>
    </xf>
    <xf numFmtId="0" fontId="9" fillId="6" borderId="3" xfId="0" applyFont="1" applyFill="1" applyBorder="1" applyAlignment="1">
      <alignment horizontal="right" wrapText="1"/>
    </xf>
    <xf numFmtId="0" fontId="6" fillId="6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left"/>
    </xf>
    <xf numFmtId="0" fontId="7" fillId="7" borderId="1" xfId="0" applyFont="1" applyFill="1" applyBorder="1" applyAlignment="1"/>
    <xf numFmtId="0" fontId="11" fillId="7" borderId="1" xfId="0" applyFont="1" applyFill="1" applyBorder="1" applyAlignment="1"/>
    <xf numFmtId="0" fontId="10" fillId="7" borderId="2" xfId="0" applyNumberFormat="1" applyFont="1" applyFill="1" applyBorder="1" applyAlignment="1">
      <alignment horizontal="right"/>
    </xf>
    <xf numFmtId="0" fontId="10" fillId="7" borderId="3" xfId="0" applyNumberFormat="1" applyFont="1" applyFill="1" applyBorder="1" applyAlignment="1">
      <alignment horizontal="right"/>
    </xf>
    <xf numFmtId="0" fontId="6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wrapText="1"/>
    </xf>
    <xf numFmtId="0" fontId="7" fillId="8" borderId="1" xfId="0" applyFont="1" applyFill="1" applyBorder="1"/>
    <xf numFmtId="0" fontId="7" fillId="8" borderId="1" xfId="0" applyFont="1" applyFill="1" applyBorder="1" applyAlignment="1">
      <alignment wrapText="1"/>
    </xf>
    <xf numFmtId="0" fontId="7" fillId="8" borderId="2" xfId="0" applyFont="1" applyFill="1" applyBorder="1" applyAlignment="1">
      <alignment wrapText="1"/>
    </xf>
    <xf numFmtId="0" fontId="7" fillId="8" borderId="3" xfId="0" applyFont="1" applyFill="1" applyBorder="1" applyAlignment="1">
      <alignment horizontal="right" wrapText="1"/>
    </xf>
    <xf numFmtId="0" fontId="6" fillId="8" borderId="1" xfId="0" applyFont="1" applyFill="1" applyBorder="1"/>
    <xf numFmtId="0" fontId="6" fillId="8" borderId="1" xfId="0" applyFont="1" applyFill="1" applyBorder="1" applyAlignment="1"/>
    <xf numFmtId="0" fontId="11" fillId="8" borderId="1" xfId="0" applyFont="1" applyFill="1" applyBorder="1" applyAlignment="1">
      <alignment wrapText="1"/>
    </xf>
    <xf numFmtId="0" fontId="6" fillId="9" borderId="1" xfId="0" applyFont="1" applyFill="1" applyBorder="1"/>
    <xf numFmtId="0" fontId="7" fillId="9" borderId="1" xfId="0" applyFont="1" applyFill="1" applyBorder="1" applyAlignment="1"/>
    <xf numFmtId="0" fontId="7" fillId="9" borderId="6" xfId="0" applyFont="1" applyFill="1" applyBorder="1" applyAlignment="1"/>
    <xf numFmtId="0" fontId="7" fillId="9" borderId="2" xfId="0" applyFont="1" applyFill="1" applyBorder="1" applyAlignment="1">
      <alignment horizontal="right"/>
    </xf>
    <xf numFmtId="0" fontId="7" fillId="9" borderId="3" xfId="0" applyFont="1" applyFill="1" applyBorder="1" applyAlignment="1">
      <alignment horizontal="right"/>
    </xf>
    <xf numFmtId="0" fontId="7" fillId="9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6" fillId="9" borderId="1" xfId="0" applyFont="1" applyFill="1" applyBorder="1" applyAlignment="1">
      <alignment wrapText="1"/>
    </xf>
    <xf numFmtId="0" fontId="11" fillId="9" borderId="1" xfId="0" applyFont="1" applyFill="1" applyBorder="1" applyAlignment="1">
      <alignment wrapText="1"/>
    </xf>
    <xf numFmtId="0" fontId="7" fillId="9" borderId="1" xfId="0" applyFont="1" applyFill="1" applyBorder="1" applyAlignment="1">
      <alignment vertical="top"/>
    </xf>
    <xf numFmtId="0" fontId="10" fillId="0" borderId="2" xfId="0" applyNumberFormat="1" applyFont="1" applyFill="1" applyBorder="1" applyAlignment="1">
      <alignment horizontal="right"/>
    </xf>
    <xf numFmtId="0" fontId="9" fillId="0" borderId="3" xfId="0" applyNumberFormat="1" applyFont="1" applyFill="1" applyBorder="1" applyAlignment="1">
      <alignment horizontal="right"/>
    </xf>
    <xf numFmtId="0" fontId="6" fillId="9" borderId="1" xfId="0" applyFont="1" applyFill="1" applyBorder="1" applyAlignment="1"/>
    <xf numFmtId="0" fontId="11" fillId="9" borderId="1" xfId="0" applyFont="1" applyFill="1" applyBorder="1" applyAlignment="1"/>
    <xf numFmtId="0" fontId="7" fillId="10" borderId="1" xfId="0" applyFont="1" applyFill="1" applyBorder="1"/>
    <xf numFmtId="0" fontId="7" fillId="10" borderId="1" xfId="0" applyFont="1" applyFill="1" applyBorder="1" applyAlignment="1"/>
    <xf numFmtId="0" fontId="10" fillId="10" borderId="2" xfId="0" applyNumberFormat="1" applyFont="1" applyFill="1" applyBorder="1" applyAlignment="1">
      <alignment horizontal="right"/>
    </xf>
    <xf numFmtId="0" fontId="9" fillId="10" borderId="3" xfId="0" applyNumberFormat="1" applyFont="1" applyFill="1" applyBorder="1" applyAlignment="1">
      <alignment horizontal="right"/>
    </xf>
    <xf numFmtId="0" fontId="6" fillId="10" borderId="1" xfId="0" applyFont="1" applyFill="1" applyBorder="1"/>
    <xf numFmtId="0" fontId="6" fillId="10" borderId="1" xfId="0" applyFont="1" applyFill="1" applyBorder="1" applyAlignment="1"/>
    <xf numFmtId="0" fontId="11" fillId="10" borderId="1" xfId="0" applyFont="1" applyFill="1" applyBorder="1" applyAlignment="1">
      <alignment wrapText="1"/>
    </xf>
    <xf numFmtId="0" fontId="7" fillId="11" borderId="1" xfId="0" applyFont="1" applyFill="1" applyBorder="1"/>
    <xf numFmtId="0" fontId="7" fillId="11" borderId="1" xfId="0" applyFont="1" applyFill="1" applyBorder="1" applyAlignment="1">
      <alignment wrapText="1"/>
    </xf>
    <xf numFmtId="0" fontId="5" fillId="11" borderId="7" xfId="0" applyNumberFormat="1" applyFont="1" applyFill="1" applyBorder="1" applyAlignment="1">
      <alignment horizontal="right"/>
    </xf>
    <xf numFmtId="0" fontId="13" fillId="11" borderId="8" xfId="0" applyNumberFormat="1" applyFont="1" applyFill="1" applyBorder="1" applyAlignment="1">
      <alignment horizontal="right"/>
    </xf>
    <xf numFmtId="0" fontId="5" fillId="11" borderId="10" xfId="0" applyNumberFormat="1" applyFont="1" applyFill="1" applyBorder="1" applyAlignment="1">
      <alignment horizontal="right"/>
    </xf>
    <xf numFmtId="0" fontId="13" fillId="11" borderId="11" xfId="0" applyNumberFormat="1" applyFont="1" applyFill="1" applyBorder="1" applyAlignment="1">
      <alignment horizontal="right"/>
    </xf>
    <xf numFmtId="0" fontId="6" fillId="11" borderId="1" xfId="0" applyFont="1" applyFill="1" applyBorder="1"/>
    <xf numFmtId="0" fontId="6" fillId="11" borderId="1" xfId="0" applyFont="1" applyFill="1" applyBorder="1" applyAlignment="1">
      <alignment wrapText="1"/>
    </xf>
    <xf numFmtId="0" fontId="11" fillId="11" borderId="1" xfId="0" applyFont="1" applyFill="1" applyBorder="1" applyAlignment="1">
      <alignment wrapText="1"/>
    </xf>
    <xf numFmtId="0" fontId="10" fillId="0" borderId="7" xfId="0" applyNumberFormat="1" applyFont="1" applyFill="1" applyBorder="1" applyAlignment="1">
      <alignment horizontal="right"/>
    </xf>
    <xf numFmtId="0" fontId="9" fillId="0" borderId="8" xfId="0" applyNumberFormat="1" applyFont="1" applyFill="1" applyBorder="1" applyAlignment="1">
      <alignment horizontal="right"/>
    </xf>
    <xf numFmtId="0" fontId="7" fillId="11" borderId="1" xfId="0" applyFont="1" applyFill="1" applyBorder="1" applyAlignment="1"/>
    <xf numFmtId="0" fontId="10" fillId="0" borderId="10" xfId="0" applyNumberFormat="1" applyFont="1" applyFill="1" applyBorder="1" applyAlignment="1">
      <alignment horizontal="right"/>
    </xf>
    <xf numFmtId="0" fontId="9" fillId="0" borderId="11" xfId="0" applyNumberFormat="1" applyFont="1" applyFill="1" applyBorder="1" applyAlignment="1">
      <alignment horizontal="right"/>
    </xf>
    <xf numFmtId="0" fontId="7" fillId="12" borderId="1" xfId="0" applyFont="1" applyFill="1" applyBorder="1"/>
    <xf numFmtId="0" fontId="7" fillId="12" borderId="1" xfId="0" applyFont="1" applyFill="1" applyBorder="1" applyAlignment="1">
      <alignment wrapText="1"/>
    </xf>
    <xf numFmtId="0" fontId="8" fillId="12" borderId="6" xfId="0" applyFont="1" applyFill="1" applyBorder="1" applyAlignment="1">
      <alignment wrapText="1"/>
    </xf>
    <xf numFmtId="0" fontId="5" fillId="12" borderId="7" xfId="0" applyNumberFormat="1" applyFont="1" applyFill="1" applyBorder="1" applyAlignment="1">
      <alignment horizontal="right"/>
    </xf>
    <xf numFmtId="0" fontId="13" fillId="12" borderId="8" xfId="0" applyNumberFormat="1" applyFont="1" applyFill="1" applyBorder="1" applyAlignment="1">
      <alignment horizontal="right"/>
    </xf>
    <xf numFmtId="0" fontId="8" fillId="12" borderId="5" xfId="0" applyFont="1" applyFill="1" applyBorder="1" applyAlignment="1">
      <alignment wrapText="1"/>
    </xf>
    <xf numFmtId="0" fontId="5" fillId="12" borderId="10" xfId="0" applyNumberFormat="1" applyFont="1" applyFill="1" applyBorder="1" applyAlignment="1">
      <alignment horizontal="right"/>
    </xf>
    <xf numFmtId="0" fontId="13" fillId="12" borderId="11" xfId="0" applyNumberFormat="1" applyFont="1" applyFill="1" applyBorder="1" applyAlignment="1">
      <alignment horizontal="right"/>
    </xf>
    <xf numFmtId="0" fontId="6" fillId="12" borderId="1" xfId="0" applyFont="1" applyFill="1" applyBorder="1"/>
    <xf numFmtId="0" fontId="6" fillId="12" borderId="1" xfId="0" applyFont="1" applyFill="1" applyBorder="1" applyAlignment="1"/>
    <xf numFmtId="0" fontId="11" fillId="12" borderId="1" xfId="0" applyFont="1" applyFill="1" applyBorder="1" applyAlignment="1">
      <alignment wrapText="1"/>
    </xf>
    <xf numFmtId="0" fontId="6" fillId="12" borderId="1" xfId="0" applyFont="1" applyFill="1" applyBorder="1" applyAlignment="1">
      <alignment wrapText="1"/>
    </xf>
    <xf numFmtId="0" fontId="7" fillId="13" borderId="1" xfId="0" applyFont="1" applyFill="1" applyBorder="1"/>
    <xf numFmtId="0" fontId="7" fillId="13" borderId="1" xfId="0" applyFont="1" applyFill="1" applyBorder="1" applyAlignment="1"/>
    <xf numFmtId="0" fontId="8" fillId="13" borderId="6" xfId="0" applyFont="1" applyFill="1" applyBorder="1" applyAlignment="1">
      <alignment wrapText="1"/>
    </xf>
    <xf numFmtId="0" fontId="10" fillId="13" borderId="7" xfId="0" applyNumberFormat="1" applyFont="1" applyFill="1" applyBorder="1" applyAlignment="1">
      <alignment horizontal="right"/>
    </xf>
    <xf numFmtId="0" fontId="9" fillId="13" borderId="8" xfId="0" applyNumberFormat="1" applyFont="1" applyFill="1" applyBorder="1" applyAlignment="1">
      <alignment horizontal="right"/>
    </xf>
    <xf numFmtId="0" fontId="7" fillId="13" borderId="1" xfId="0" applyFont="1" applyFill="1" applyBorder="1" applyAlignment="1">
      <alignment vertical="center"/>
    </xf>
    <xf numFmtId="0" fontId="8" fillId="13" borderId="5" xfId="0" applyFont="1" applyFill="1" applyBorder="1" applyAlignment="1"/>
    <xf numFmtId="0" fontId="10" fillId="13" borderId="10" xfId="0" applyNumberFormat="1" applyFont="1" applyFill="1" applyBorder="1" applyAlignment="1">
      <alignment horizontal="right"/>
    </xf>
    <xf numFmtId="0" fontId="9" fillId="13" borderId="11" xfId="0" applyNumberFormat="1" applyFont="1" applyFill="1" applyBorder="1" applyAlignment="1">
      <alignment horizontal="right"/>
    </xf>
    <xf numFmtId="0" fontId="6" fillId="0" borderId="0" xfId="0" applyFont="1" applyAlignment="1"/>
    <xf numFmtId="0" fontId="6" fillId="13" borderId="1" xfId="0" applyFont="1" applyFill="1" applyBorder="1"/>
    <xf numFmtId="0" fontId="6" fillId="13" borderId="1" xfId="0" applyFont="1" applyFill="1" applyBorder="1" applyAlignment="1">
      <alignment wrapText="1"/>
    </xf>
    <xf numFmtId="0" fontId="11" fillId="13" borderId="1" xfId="0" applyFont="1" applyFill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vertical="top"/>
    </xf>
    <xf numFmtId="0" fontId="7" fillId="7" borderId="1" xfId="0" applyFont="1" applyFill="1" applyBorder="1"/>
    <xf numFmtId="0" fontId="7" fillId="7" borderId="1" xfId="0" applyFont="1" applyFill="1" applyBorder="1" applyAlignment="1">
      <alignment wrapText="1"/>
    </xf>
    <xf numFmtId="0" fontId="10" fillId="7" borderId="7" xfId="0" applyNumberFormat="1" applyFont="1" applyFill="1" applyBorder="1" applyAlignment="1">
      <alignment horizontal="right"/>
    </xf>
    <xf numFmtId="0" fontId="9" fillId="7" borderId="8" xfId="0" applyNumberFormat="1" applyFont="1" applyFill="1" applyBorder="1" applyAlignment="1">
      <alignment horizontal="right"/>
    </xf>
    <xf numFmtId="0" fontId="10" fillId="7" borderId="10" xfId="0" applyNumberFormat="1" applyFont="1" applyFill="1" applyBorder="1" applyAlignment="1">
      <alignment horizontal="right"/>
    </xf>
    <xf numFmtId="0" fontId="9" fillId="7" borderId="11" xfId="0" applyNumberFormat="1" applyFont="1" applyFill="1" applyBorder="1" applyAlignment="1">
      <alignment horizontal="right"/>
    </xf>
    <xf numFmtId="0" fontId="6" fillId="7" borderId="1" xfId="0" applyFont="1" applyFill="1" applyBorder="1"/>
    <xf numFmtId="0" fontId="6" fillId="7" borderId="1" xfId="0" applyFont="1" applyFill="1" applyBorder="1" applyAlignment="1"/>
    <xf numFmtId="0" fontId="7" fillId="7" borderId="1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0" fontId="7" fillId="5" borderId="1" xfId="0" applyFont="1" applyFill="1" applyBorder="1" applyAlignment="1"/>
    <xf numFmtId="0" fontId="8" fillId="5" borderId="1" xfId="0" applyFont="1" applyFill="1" applyBorder="1" applyAlignment="1"/>
    <xf numFmtId="0" fontId="7" fillId="5" borderId="1" xfId="0" applyFont="1" applyFill="1" applyBorder="1" applyAlignment="1">
      <alignment vertical="top"/>
    </xf>
    <xf numFmtId="0" fontId="11" fillId="5" borderId="1" xfId="0" applyFont="1" applyFill="1" applyBorder="1" applyAlignment="1"/>
    <xf numFmtId="0" fontId="7" fillId="5" borderId="1" xfId="0" applyFont="1" applyFill="1" applyBorder="1"/>
    <xf numFmtId="0" fontId="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6" borderId="4" xfId="0" applyFont="1" applyFill="1" applyBorder="1" applyAlignment="1">
      <alignment horizontal="right" wrapText="1"/>
    </xf>
    <xf numFmtId="0" fontId="10" fillId="7" borderId="4" xfId="0" applyNumberFormat="1" applyFont="1" applyFill="1" applyBorder="1" applyAlignment="1">
      <alignment horizontal="right"/>
    </xf>
    <xf numFmtId="0" fontId="7" fillId="8" borderId="4" xfId="0" applyFont="1" applyFill="1" applyBorder="1" applyAlignment="1">
      <alignment horizontal="right" wrapText="1"/>
    </xf>
    <xf numFmtId="0" fontId="7" fillId="9" borderId="4" xfId="0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right"/>
    </xf>
    <xf numFmtId="0" fontId="9" fillId="10" borderId="4" xfId="0" applyNumberFormat="1" applyFont="1" applyFill="1" applyBorder="1" applyAlignment="1">
      <alignment horizontal="right"/>
    </xf>
    <xf numFmtId="0" fontId="13" fillId="11" borderId="9" xfId="0" applyNumberFormat="1" applyFont="1" applyFill="1" applyBorder="1" applyAlignment="1">
      <alignment horizontal="right"/>
    </xf>
    <xf numFmtId="0" fontId="13" fillId="11" borderId="12" xfId="0" applyNumberFormat="1" applyFont="1" applyFill="1" applyBorder="1" applyAlignment="1">
      <alignment horizontal="right"/>
    </xf>
    <xf numFmtId="0" fontId="9" fillId="0" borderId="9" xfId="0" applyNumberFormat="1" applyFont="1" applyFill="1" applyBorder="1" applyAlignment="1">
      <alignment horizontal="right"/>
    </xf>
    <xf numFmtId="0" fontId="9" fillId="0" borderId="12" xfId="0" applyNumberFormat="1" applyFont="1" applyFill="1" applyBorder="1" applyAlignment="1">
      <alignment horizontal="right"/>
    </xf>
    <xf numFmtId="0" fontId="13" fillId="12" borderId="9" xfId="0" applyNumberFormat="1" applyFont="1" applyFill="1" applyBorder="1" applyAlignment="1">
      <alignment horizontal="right"/>
    </xf>
    <xf numFmtId="0" fontId="13" fillId="12" borderId="12" xfId="0" applyNumberFormat="1" applyFont="1" applyFill="1" applyBorder="1" applyAlignment="1">
      <alignment horizontal="right"/>
    </xf>
    <xf numFmtId="0" fontId="9" fillId="13" borderId="9" xfId="0" applyNumberFormat="1" applyFont="1" applyFill="1" applyBorder="1" applyAlignment="1">
      <alignment horizontal="right"/>
    </xf>
    <xf numFmtId="0" fontId="9" fillId="13" borderId="12" xfId="0" applyNumberFormat="1" applyFont="1" applyFill="1" applyBorder="1" applyAlignment="1">
      <alignment horizontal="right"/>
    </xf>
    <xf numFmtId="0" fontId="9" fillId="7" borderId="9" xfId="0" applyNumberFormat="1" applyFont="1" applyFill="1" applyBorder="1" applyAlignment="1">
      <alignment horizontal="right"/>
    </xf>
    <xf numFmtId="0" fontId="9" fillId="7" borderId="12" xfId="0" applyNumberFormat="1" applyFont="1" applyFill="1" applyBorder="1" applyAlignment="1">
      <alignment horizontal="right"/>
    </xf>
    <xf numFmtId="0" fontId="10" fillId="10" borderId="3" xfId="0" applyNumberFormat="1" applyFont="1" applyFill="1" applyBorder="1" applyAlignment="1">
      <alignment horizontal="right"/>
    </xf>
    <xf numFmtId="0" fontId="5" fillId="11" borderId="8" xfId="0" applyNumberFormat="1" applyFont="1" applyFill="1" applyBorder="1" applyAlignment="1">
      <alignment horizontal="right"/>
    </xf>
    <xf numFmtId="0" fontId="5" fillId="11" borderId="11" xfId="0" applyNumberFormat="1" applyFont="1" applyFill="1" applyBorder="1" applyAlignment="1">
      <alignment horizontal="right"/>
    </xf>
    <xf numFmtId="0" fontId="10" fillId="0" borderId="8" xfId="0" applyNumberFormat="1" applyFont="1" applyFill="1" applyBorder="1" applyAlignment="1">
      <alignment horizontal="right"/>
    </xf>
    <xf numFmtId="0" fontId="10" fillId="0" borderId="11" xfId="0" applyNumberFormat="1" applyFont="1" applyFill="1" applyBorder="1" applyAlignment="1">
      <alignment horizontal="right"/>
    </xf>
    <xf numFmtId="0" fontId="5" fillId="12" borderId="8" xfId="0" applyNumberFormat="1" applyFont="1" applyFill="1" applyBorder="1" applyAlignment="1">
      <alignment horizontal="right"/>
    </xf>
    <xf numFmtId="0" fontId="5" fillId="12" borderId="11" xfId="0" applyNumberFormat="1" applyFont="1" applyFill="1" applyBorder="1" applyAlignment="1">
      <alignment horizontal="right"/>
    </xf>
    <xf numFmtId="0" fontId="10" fillId="13" borderId="8" xfId="0" applyNumberFormat="1" applyFont="1" applyFill="1" applyBorder="1" applyAlignment="1">
      <alignment horizontal="right"/>
    </xf>
    <xf numFmtId="0" fontId="10" fillId="13" borderId="11" xfId="0" applyNumberFormat="1" applyFont="1" applyFill="1" applyBorder="1" applyAlignment="1">
      <alignment horizontal="right"/>
    </xf>
    <xf numFmtId="0" fontId="10" fillId="7" borderId="8" xfId="0" applyNumberFormat="1" applyFont="1" applyFill="1" applyBorder="1" applyAlignment="1">
      <alignment horizontal="right"/>
    </xf>
    <xf numFmtId="0" fontId="10" fillId="7" borderId="11" xfId="0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left" wrapText="1"/>
    </xf>
    <xf numFmtId="0" fontId="8" fillId="10" borderId="5" xfId="0" applyFont="1" applyFill="1" applyBorder="1" applyAlignment="1">
      <alignment horizontal="left" wrapText="1"/>
    </xf>
    <xf numFmtId="0" fontId="8" fillId="11" borderId="6" xfId="0" applyFont="1" applyFill="1" applyBorder="1" applyAlignment="1">
      <alignment horizontal="center" wrapText="1"/>
    </xf>
    <xf numFmtId="0" fontId="8" fillId="11" borderId="5" xfId="0" applyFont="1" applyFill="1" applyBorder="1" applyAlignment="1">
      <alignment horizontal="center" wrapText="1"/>
    </xf>
    <xf numFmtId="0" fontId="11" fillId="11" borderId="6" xfId="0" applyFont="1" applyFill="1" applyBorder="1" applyAlignment="1">
      <alignment horizontal="center" wrapText="1"/>
    </xf>
    <xf numFmtId="0" fontId="11" fillId="11" borderId="5" xfId="0" applyFont="1" applyFill="1" applyBorder="1" applyAlignment="1">
      <alignment horizontal="center" wrapText="1"/>
    </xf>
    <xf numFmtId="0" fontId="11" fillId="12" borderId="6" xfId="0" applyFont="1" applyFill="1" applyBorder="1" applyAlignment="1">
      <alignment horizontal="center" wrapText="1"/>
    </xf>
    <xf numFmtId="0" fontId="11" fillId="12" borderId="5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4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F139"/>
  <sheetViews>
    <sheetView showGridLines="0" tabSelected="1" zoomScale="70" zoomScaleNormal="70" workbookViewId="0">
      <pane xSplit="4" ySplit="6" topLeftCell="T7" activePane="bottomRight" state="frozen"/>
      <selection pane="topRight" activeCell="E1" sqref="E1"/>
      <selection pane="bottomLeft" activeCell="A7" sqref="A7"/>
      <selection pane="bottomRight" activeCell="Y20" sqref="Y20"/>
    </sheetView>
  </sheetViews>
  <sheetFormatPr baseColWidth="10" defaultColWidth="9.140625" defaultRowHeight="15.75" x14ac:dyDescent="0.25"/>
  <cols>
    <col min="1" max="1" width="4.7109375" style="7" customWidth="1"/>
    <col min="2" max="2" width="100.28515625" style="145" customWidth="1"/>
    <col min="3" max="3" width="24.85546875" style="146" customWidth="1"/>
    <col min="4" max="4" width="14.28515625" style="10" customWidth="1"/>
    <col min="5" max="8" width="11.140625" style="11" customWidth="1"/>
    <col min="9" max="9" width="8.5703125" style="11" customWidth="1"/>
    <col min="10" max="10" width="8" style="12" customWidth="1"/>
    <col min="11" max="14" width="11.140625" style="11" customWidth="1"/>
    <col min="15" max="15" width="10" style="11" customWidth="1"/>
    <col min="16" max="16" width="8.28515625" style="11" customWidth="1"/>
    <col min="17" max="17" width="10" style="174" customWidth="1"/>
    <col min="18" max="19" width="10" style="11" customWidth="1"/>
    <col min="20" max="22" width="11.140625" style="11" customWidth="1"/>
    <col min="23" max="23" width="9.28515625" style="11" customWidth="1"/>
    <col min="24" max="24" width="10.28515625" style="174" bestFit="1" customWidth="1"/>
    <col min="25" max="30" width="11.140625" style="11" customWidth="1"/>
    <col min="31" max="31" width="9.28515625" style="11" customWidth="1"/>
    <col min="32" max="32" width="11.140625" style="7" customWidth="1"/>
    <col min="33" max="261" width="11.42578125" style="7" customWidth="1"/>
    <col min="262" max="16384" width="9.140625" style="7"/>
  </cols>
  <sheetData>
    <row r="2" spans="1:32" ht="23.25" x14ac:dyDescent="0.35">
      <c r="A2" s="1" t="s">
        <v>242</v>
      </c>
      <c r="B2" s="2"/>
      <c r="C2" s="3"/>
      <c r="D2" s="4"/>
      <c r="E2" s="4"/>
      <c r="F2" s="4"/>
      <c r="G2" s="4"/>
      <c r="H2" s="4"/>
      <c r="I2" s="4"/>
      <c r="J2" s="5"/>
      <c r="K2" s="4"/>
      <c r="L2" s="4"/>
      <c r="M2" s="4"/>
      <c r="N2" s="4"/>
      <c r="O2" s="4"/>
      <c r="P2" s="4"/>
      <c r="Q2" s="5"/>
      <c r="R2" s="4"/>
      <c r="S2" s="4"/>
      <c r="T2" s="4"/>
      <c r="U2" s="4"/>
      <c r="V2" s="4"/>
      <c r="W2" s="4"/>
      <c r="X2" s="5"/>
      <c r="Y2" s="4"/>
      <c r="Z2" s="4"/>
      <c r="AA2" s="4"/>
      <c r="AB2" s="4"/>
      <c r="AC2" s="4"/>
      <c r="AD2" s="4"/>
      <c r="AE2" s="4"/>
      <c r="AF2" s="6"/>
    </row>
    <row r="4" spans="1:32" ht="22.5" customHeight="1" x14ac:dyDescent="0.25">
      <c r="B4" s="8" t="s">
        <v>0</v>
      </c>
      <c r="C4" s="9"/>
    </row>
    <row r="5" spans="1:32" ht="28.5" customHeight="1" x14ac:dyDescent="0.2">
      <c r="A5" s="13" t="s">
        <v>1</v>
      </c>
      <c r="B5" s="14" t="s">
        <v>2</v>
      </c>
      <c r="C5" s="15"/>
      <c r="D5" s="181" t="s">
        <v>241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3"/>
    </row>
    <row r="6" spans="1:32" s="22" customFormat="1" ht="71.25" customHeight="1" x14ac:dyDescent="0.2">
      <c r="A6" s="13"/>
      <c r="B6" s="16"/>
      <c r="C6" s="15"/>
      <c r="D6" s="15" t="s">
        <v>3</v>
      </c>
      <c r="E6" s="16" t="s">
        <v>4</v>
      </c>
      <c r="F6" s="16" t="s">
        <v>5</v>
      </c>
      <c r="G6" s="16" t="s">
        <v>6</v>
      </c>
      <c r="H6" s="17" t="s">
        <v>7</v>
      </c>
      <c r="I6" s="18" t="s">
        <v>25</v>
      </c>
      <c r="J6" s="19" t="s">
        <v>8</v>
      </c>
      <c r="K6" s="16" t="s">
        <v>9</v>
      </c>
      <c r="L6" s="16" t="s">
        <v>10</v>
      </c>
      <c r="M6" s="16" t="s">
        <v>11</v>
      </c>
      <c r="N6" s="17" t="s">
        <v>12</v>
      </c>
      <c r="O6" s="17" t="s">
        <v>13</v>
      </c>
      <c r="P6" s="18" t="s">
        <v>25</v>
      </c>
      <c r="Q6" s="19" t="s">
        <v>8</v>
      </c>
      <c r="R6" s="16" t="s">
        <v>14</v>
      </c>
      <c r="S6" s="16" t="s">
        <v>15</v>
      </c>
      <c r="T6" s="16" t="s">
        <v>16</v>
      </c>
      <c r="U6" s="17" t="s">
        <v>17</v>
      </c>
      <c r="V6" s="20" t="s">
        <v>18</v>
      </c>
      <c r="W6" s="18" t="s">
        <v>25</v>
      </c>
      <c r="X6" s="19" t="s">
        <v>8</v>
      </c>
      <c r="Y6" s="16" t="s">
        <v>19</v>
      </c>
      <c r="Z6" s="16" t="s">
        <v>20</v>
      </c>
      <c r="AA6" s="16" t="s">
        <v>21</v>
      </c>
      <c r="AB6" s="17" t="s">
        <v>22</v>
      </c>
      <c r="AC6" s="17" t="s">
        <v>23</v>
      </c>
      <c r="AD6" s="21" t="s">
        <v>24</v>
      </c>
      <c r="AE6" s="18" t="s">
        <v>25</v>
      </c>
      <c r="AF6" s="21" t="s">
        <v>8</v>
      </c>
    </row>
    <row r="7" spans="1:32" ht="19.5" customHeight="1" x14ac:dyDescent="0.25">
      <c r="A7" s="23">
        <v>1</v>
      </c>
      <c r="B7" s="24" t="s">
        <v>26</v>
      </c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7"/>
    </row>
    <row r="8" spans="1:32" x14ac:dyDescent="0.25">
      <c r="A8" s="28" t="s">
        <v>27</v>
      </c>
      <c r="B8" s="29" t="s">
        <v>28</v>
      </c>
      <c r="C8" s="30" t="s">
        <v>29</v>
      </c>
      <c r="D8" s="31">
        <v>0</v>
      </c>
      <c r="E8" s="32">
        <v>0</v>
      </c>
      <c r="F8" s="32">
        <v>0</v>
      </c>
      <c r="G8" s="33">
        <v>0</v>
      </c>
      <c r="H8" s="34">
        <f t="shared" ref="H8:H69" si="0">SUM(E8:G8)</f>
        <v>0</v>
      </c>
      <c r="I8" s="35" t="str">
        <f>IFERROR(H8/(D8)," ")</f>
        <v xml:space="preserve"> </v>
      </c>
      <c r="J8" s="36">
        <f>D8-H8</f>
        <v>0</v>
      </c>
      <c r="K8" s="32"/>
      <c r="L8" s="32"/>
      <c r="M8" s="33"/>
      <c r="N8" s="34">
        <f t="shared" ref="N8:N69" si="1">SUM(K8:M8)</f>
        <v>0</v>
      </c>
      <c r="O8" s="37">
        <f t="shared" ref="O8:O69" si="2">SUM(H8,N8)</f>
        <v>0</v>
      </c>
      <c r="P8" s="35" t="str">
        <f>IFERROR(O8/(D8)," ")</f>
        <v xml:space="preserve"> </v>
      </c>
      <c r="Q8" s="31">
        <f>D8-O8</f>
        <v>0</v>
      </c>
      <c r="R8" s="32"/>
      <c r="S8" s="32"/>
      <c r="T8" s="33"/>
      <c r="U8" s="34">
        <f t="shared" ref="U8:U69" si="3">SUM(R8:T8)</f>
        <v>0</v>
      </c>
      <c r="V8" s="34">
        <f>SUM(E8:G8,K8:M8,R8:T8)</f>
        <v>0</v>
      </c>
      <c r="W8" s="35" t="str">
        <f>IFERROR(V8/(D8)," ")</f>
        <v xml:space="preserve"> </v>
      </c>
      <c r="X8" s="31">
        <f>(D8)-V8</f>
        <v>0</v>
      </c>
      <c r="Y8" s="32"/>
      <c r="Z8" s="32"/>
      <c r="AA8" s="33"/>
      <c r="AB8" s="34">
        <f t="shared" ref="AB8:AB69" si="4">SUM(Y8:AA8)</f>
        <v>0</v>
      </c>
      <c r="AC8" s="37">
        <f t="shared" ref="AC8:AC69" si="5">SUM(U8,AB8)</f>
        <v>0</v>
      </c>
      <c r="AD8" s="34">
        <f>SUM(O8,AC8)</f>
        <v>0</v>
      </c>
      <c r="AE8" s="35" t="str">
        <f>IFERROR(AD8/(D8)," ")</f>
        <v xml:space="preserve"> </v>
      </c>
      <c r="AF8" s="38">
        <f>D8-AD8</f>
        <v>0</v>
      </c>
    </row>
    <row r="9" spans="1:32" x14ac:dyDescent="0.25">
      <c r="A9" s="28" t="s">
        <v>30</v>
      </c>
      <c r="B9" s="29" t="s">
        <v>31</v>
      </c>
      <c r="C9" s="30" t="s">
        <v>32</v>
      </c>
      <c r="D9" s="31">
        <v>0</v>
      </c>
      <c r="E9" s="32">
        <v>0</v>
      </c>
      <c r="F9" s="32">
        <v>0</v>
      </c>
      <c r="G9" s="33">
        <v>0</v>
      </c>
      <c r="H9" s="34">
        <f t="shared" si="0"/>
        <v>0</v>
      </c>
      <c r="I9" s="35" t="str">
        <f t="shared" ref="I9:I72" si="6">IFERROR(H9/(D9)," ")</f>
        <v xml:space="preserve"> </v>
      </c>
      <c r="J9" s="36">
        <f t="shared" ref="J9:J72" si="7">D9-H9</f>
        <v>0</v>
      </c>
      <c r="K9" s="32"/>
      <c r="L9" s="32"/>
      <c r="M9" s="33"/>
      <c r="N9" s="34">
        <f t="shared" si="1"/>
        <v>0</v>
      </c>
      <c r="O9" s="37">
        <f t="shared" si="2"/>
        <v>0</v>
      </c>
      <c r="P9" s="35" t="str">
        <f t="shared" ref="P9:P72" si="8">IFERROR(O9/(D9)," ")</f>
        <v xml:space="preserve"> </v>
      </c>
      <c r="Q9" s="31">
        <f t="shared" ref="Q9:Q72" si="9">D9-O9</f>
        <v>0</v>
      </c>
      <c r="R9" s="32"/>
      <c r="S9" s="32"/>
      <c r="T9" s="33"/>
      <c r="U9" s="34">
        <f t="shared" si="3"/>
        <v>0</v>
      </c>
      <c r="V9" s="34">
        <f t="shared" ref="V9:V72" si="10">SUM(E9:G9,K9:M9,R9:T9)</f>
        <v>0</v>
      </c>
      <c r="W9" s="35" t="str">
        <f t="shared" ref="W9:W72" si="11">IFERROR(V9/(D9)," ")</f>
        <v xml:space="preserve"> </v>
      </c>
      <c r="X9" s="31">
        <f t="shared" ref="X9:X72" si="12">(D9)-V9</f>
        <v>0</v>
      </c>
      <c r="Y9" s="32"/>
      <c r="Z9" s="32"/>
      <c r="AA9" s="33"/>
      <c r="AB9" s="34">
        <f t="shared" si="4"/>
        <v>0</v>
      </c>
      <c r="AC9" s="37">
        <f t="shared" si="5"/>
        <v>0</v>
      </c>
      <c r="AD9" s="34">
        <f>SUM(O9,AC9)</f>
        <v>0</v>
      </c>
      <c r="AE9" s="35" t="str">
        <f t="shared" ref="AE9:AE72" si="13">IFERROR(AD9/(D9)," ")</f>
        <v xml:space="preserve"> </v>
      </c>
      <c r="AF9" s="38">
        <f t="shared" ref="AF9:AF72" si="14">D9-AD9</f>
        <v>0</v>
      </c>
    </row>
    <row r="10" spans="1:32" x14ac:dyDescent="0.25">
      <c r="A10" s="28" t="s">
        <v>33</v>
      </c>
      <c r="B10" s="39" t="s">
        <v>34</v>
      </c>
      <c r="C10" s="30" t="s">
        <v>32</v>
      </c>
      <c r="D10" s="31">
        <v>2</v>
      </c>
      <c r="E10" s="32">
        <v>0</v>
      </c>
      <c r="F10" s="32">
        <v>0</v>
      </c>
      <c r="G10" s="33">
        <v>0</v>
      </c>
      <c r="H10" s="34">
        <f t="shared" si="0"/>
        <v>0</v>
      </c>
      <c r="I10" s="35">
        <f t="shared" si="6"/>
        <v>0</v>
      </c>
      <c r="J10" s="36">
        <f t="shared" si="7"/>
        <v>2</v>
      </c>
      <c r="K10" s="32"/>
      <c r="L10" s="32"/>
      <c r="M10" s="33"/>
      <c r="N10" s="34">
        <f t="shared" si="1"/>
        <v>0</v>
      </c>
      <c r="O10" s="37">
        <f t="shared" si="2"/>
        <v>0</v>
      </c>
      <c r="P10" s="35">
        <f t="shared" si="8"/>
        <v>0</v>
      </c>
      <c r="Q10" s="31">
        <f t="shared" si="9"/>
        <v>2</v>
      </c>
      <c r="R10" s="32"/>
      <c r="S10" s="32"/>
      <c r="T10" s="33"/>
      <c r="U10" s="34">
        <f t="shared" si="3"/>
        <v>0</v>
      </c>
      <c r="V10" s="34">
        <f t="shared" si="10"/>
        <v>0</v>
      </c>
      <c r="W10" s="35">
        <f t="shared" si="11"/>
        <v>0</v>
      </c>
      <c r="X10" s="31">
        <f t="shared" si="12"/>
        <v>2</v>
      </c>
      <c r="Y10" s="32"/>
      <c r="Z10" s="32"/>
      <c r="AA10" s="33"/>
      <c r="AB10" s="34">
        <f t="shared" si="4"/>
        <v>0</v>
      </c>
      <c r="AC10" s="37">
        <f t="shared" si="5"/>
        <v>0</v>
      </c>
      <c r="AD10" s="34">
        <f>SUM(O10,AC10)</f>
        <v>0</v>
      </c>
      <c r="AE10" s="35">
        <f t="shared" si="13"/>
        <v>0</v>
      </c>
      <c r="AF10" s="38">
        <f t="shared" si="14"/>
        <v>2</v>
      </c>
    </row>
    <row r="11" spans="1:32" x14ac:dyDescent="0.25">
      <c r="A11" s="40">
        <v>1.4</v>
      </c>
      <c r="B11" s="39" t="s">
        <v>35</v>
      </c>
      <c r="C11" s="30" t="s">
        <v>32</v>
      </c>
      <c r="D11" s="31">
        <v>2</v>
      </c>
      <c r="E11" s="32">
        <v>0</v>
      </c>
      <c r="F11" s="32">
        <v>0</v>
      </c>
      <c r="G11" s="33">
        <v>0</v>
      </c>
      <c r="H11" s="34">
        <f t="shared" si="0"/>
        <v>0</v>
      </c>
      <c r="I11" s="35">
        <f t="shared" si="6"/>
        <v>0</v>
      </c>
      <c r="J11" s="31">
        <f t="shared" si="7"/>
        <v>2</v>
      </c>
      <c r="K11" s="32"/>
      <c r="L11" s="32"/>
      <c r="M11" s="33"/>
      <c r="N11" s="34">
        <f t="shared" si="1"/>
        <v>0</v>
      </c>
      <c r="O11" s="37">
        <f t="shared" si="2"/>
        <v>0</v>
      </c>
      <c r="P11" s="35">
        <f t="shared" si="8"/>
        <v>0</v>
      </c>
      <c r="Q11" s="31">
        <f t="shared" si="9"/>
        <v>2</v>
      </c>
      <c r="R11" s="32"/>
      <c r="S11" s="32"/>
      <c r="T11" s="33"/>
      <c r="U11" s="34">
        <f t="shared" si="3"/>
        <v>0</v>
      </c>
      <c r="V11" s="34">
        <f t="shared" si="10"/>
        <v>0</v>
      </c>
      <c r="W11" s="35">
        <f t="shared" si="11"/>
        <v>0</v>
      </c>
      <c r="X11" s="31">
        <f t="shared" si="12"/>
        <v>2</v>
      </c>
      <c r="Y11" s="32"/>
      <c r="Z11" s="32"/>
      <c r="AA11" s="33"/>
      <c r="AB11" s="34">
        <f t="shared" si="4"/>
        <v>0</v>
      </c>
      <c r="AC11" s="37">
        <f t="shared" si="5"/>
        <v>0</v>
      </c>
      <c r="AD11" s="34">
        <f>SUM(O11,AC11)</f>
        <v>0</v>
      </c>
      <c r="AE11" s="35">
        <f t="shared" si="13"/>
        <v>0</v>
      </c>
      <c r="AF11" s="38">
        <f t="shared" si="14"/>
        <v>2</v>
      </c>
    </row>
    <row r="12" spans="1:32" x14ac:dyDescent="0.25">
      <c r="A12" s="28" t="s">
        <v>36</v>
      </c>
      <c r="B12" s="41" t="s">
        <v>37</v>
      </c>
      <c r="C12" s="30" t="s">
        <v>32</v>
      </c>
      <c r="D12" s="31">
        <v>2</v>
      </c>
      <c r="E12" s="32">
        <v>0</v>
      </c>
      <c r="F12" s="32">
        <v>0</v>
      </c>
      <c r="G12" s="33">
        <v>0</v>
      </c>
      <c r="H12" s="34">
        <f t="shared" si="0"/>
        <v>0</v>
      </c>
      <c r="I12" s="35">
        <f t="shared" si="6"/>
        <v>0</v>
      </c>
      <c r="J12" s="31">
        <f t="shared" si="7"/>
        <v>2</v>
      </c>
      <c r="K12" s="32"/>
      <c r="L12" s="32"/>
      <c r="M12" s="33"/>
      <c r="N12" s="34">
        <f t="shared" si="1"/>
        <v>0</v>
      </c>
      <c r="O12" s="37">
        <f t="shared" si="2"/>
        <v>0</v>
      </c>
      <c r="P12" s="35">
        <f t="shared" si="8"/>
        <v>0</v>
      </c>
      <c r="Q12" s="31">
        <f t="shared" si="9"/>
        <v>2</v>
      </c>
      <c r="R12" s="32"/>
      <c r="S12" s="32"/>
      <c r="T12" s="33"/>
      <c r="U12" s="34">
        <f t="shared" si="3"/>
        <v>0</v>
      </c>
      <c r="V12" s="34">
        <f t="shared" si="10"/>
        <v>0</v>
      </c>
      <c r="W12" s="35">
        <f t="shared" si="11"/>
        <v>0</v>
      </c>
      <c r="X12" s="31">
        <f t="shared" si="12"/>
        <v>2</v>
      </c>
      <c r="Y12" s="32"/>
      <c r="Z12" s="32"/>
      <c r="AA12" s="33"/>
      <c r="AB12" s="34">
        <f t="shared" si="4"/>
        <v>0</v>
      </c>
      <c r="AC12" s="37">
        <f t="shared" si="5"/>
        <v>0</v>
      </c>
      <c r="AD12" s="34">
        <f>SUM(O12,AC12)</f>
        <v>0</v>
      </c>
      <c r="AE12" s="35">
        <f t="shared" si="13"/>
        <v>0</v>
      </c>
      <c r="AF12" s="38">
        <f t="shared" si="14"/>
        <v>2</v>
      </c>
    </row>
    <row r="13" spans="1:32" x14ac:dyDescent="0.25">
      <c r="A13" s="42"/>
      <c r="B13" s="43" t="s">
        <v>38</v>
      </c>
      <c r="C13" s="44"/>
      <c r="D13" s="45"/>
      <c r="E13" s="46"/>
      <c r="F13" s="46"/>
      <c r="G13" s="46"/>
      <c r="H13" s="46"/>
      <c r="I13" s="46"/>
      <c r="J13" s="45"/>
      <c r="K13" s="46"/>
      <c r="L13" s="46"/>
      <c r="M13" s="46"/>
      <c r="N13" s="46"/>
      <c r="O13" s="46"/>
      <c r="P13" s="46"/>
      <c r="Q13" s="45"/>
      <c r="R13" s="46"/>
      <c r="S13" s="46"/>
      <c r="T13" s="46"/>
      <c r="U13" s="46"/>
      <c r="V13" s="46"/>
      <c r="W13" s="46"/>
      <c r="X13" s="45"/>
      <c r="Y13" s="46"/>
      <c r="Z13" s="46"/>
      <c r="AA13" s="46"/>
      <c r="AB13" s="46"/>
      <c r="AC13" s="46"/>
      <c r="AD13" s="46"/>
      <c r="AE13" s="46"/>
      <c r="AF13" s="147"/>
    </row>
    <row r="14" spans="1:32" ht="33" customHeight="1" x14ac:dyDescent="0.25">
      <c r="A14" s="42"/>
      <c r="B14" s="47" t="s">
        <v>39</v>
      </c>
      <c r="C14" s="48" t="s">
        <v>40</v>
      </c>
      <c r="D14" s="31">
        <v>0</v>
      </c>
      <c r="E14" s="32">
        <v>0</v>
      </c>
      <c r="F14" s="32">
        <v>0</v>
      </c>
      <c r="G14" s="33">
        <v>0</v>
      </c>
      <c r="H14" s="34">
        <f t="shared" si="0"/>
        <v>0</v>
      </c>
      <c r="I14" s="35" t="str">
        <f t="shared" si="6"/>
        <v xml:space="preserve"> </v>
      </c>
      <c r="J14" s="31">
        <f t="shared" si="7"/>
        <v>0</v>
      </c>
      <c r="K14" s="32"/>
      <c r="L14" s="32"/>
      <c r="M14" s="33"/>
      <c r="N14" s="34">
        <f t="shared" si="1"/>
        <v>0</v>
      </c>
      <c r="O14" s="37">
        <f t="shared" si="2"/>
        <v>0</v>
      </c>
      <c r="P14" s="35" t="str">
        <f t="shared" si="8"/>
        <v xml:space="preserve"> </v>
      </c>
      <c r="Q14" s="31">
        <f t="shared" si="9"/>
        <v>0</v>
      </c>
      <c r="R14" s="32"/>
      <c r="S14" s="32"/>
      <c r="T14" s="33"/>
      <c r="U14" s="34">
        <f t="shared" si="3"/>
        <v>0</v>
      </c>
      <c r="V14" s="34">
        <f t="shared" si="10"/>
        <v>0</v>
      </c>
      <c r="W14" s="35" t="str">
        <f t="shared" si="11"/>
        <v xml:space="preserve"> </v>
      </c>
      <c r="X14" s="31">
        <f t="shared" si="12"/>
        <v>0</v>
      </c>
      <c r="Y14" s="32"/>
      <c r="Z14" s="32"/>
      <c r="AA14" s="33"/>
      <c r="AB14" s="34">
        <f t="shared" si="4"/>
        <v>0</v>
      </c>
      <c r="AC14" s="37">
        <f t="shared" si="5"/>
        <v>0</v>
      </c>
      <c r="AD14" s="34">
        <f>SUM(O14,AC14)</f>
        <v>0</v>
      </c>
      <c r="AE14" s="35" t="str">
        <f t="shared" si="13"/>
        <v xml:space="preserve"> </v>
      </c>
      <c r="AF14" s="38">
        <f t="shared" si="14"/>
        <v>0</v>
      </c>
    </row>
    <row r="15" spans="1:32" ht="29.25" x14ac:dyDescent="0.25">
      <c r="A15" s="42"/>
      <c r="B15" s="47" t="s">
        <v>41</v>
      </c>
      <c r="C15" s="48" t="s">
        <v>40</v>
      </c>
      <c r="D15" s="31">
        <v>0</v>
      </c>
      <c r="E15" s="32">
        <v>0</v>
      </c>
      <c r="F15" s="32">
        <v>0</v>
      </c>
      <c r="G15" s="33">
        <v>0</v>
      </c>
      <c r="H15" s="34">
        <f t="shared" si="0"/>
        <v>0</v>
      </c>
      <c r="I15" s="35" t="str">
        <f t="shared" si="6"/>
        <v xml:space="preserve"> </v>
      </c>
      <c r="J15" s="31">
        <f t="shared" si="7"/>
        <v>0</v>
      </c>
      <c r="K15" s="32"/>
      <c r="L15" s="32"/>
      <c r="M15" s="33"/>
      <c r="N15" s="34">
        <f t="shared" si="1"/>
        <v>0</v>
      </c>
      <c r="O15" s="37">
        <f t="shared" si="2"/>
        <v>0</v>
      </c>
      <c r="P15" s="35" t="str">
        <f t="shared" si="8"/>
        <v xml:space="preserve"> </v>
      </c>
      <c r="Q15" s="31">
        <f t="shared" si="9"/>
        <v>0</v>
      </c>
      <c r="R15" s="32"/>
      <c r="S15" s="32"/>
      <c r="T15" s="33"/>
      <c r="U15" s="34">
        <f t="shared" si="3"/>
        <v>0</v>
      </c>
      <c r="V15" s="34">
        <f t="shared" si="10"/>
        <v>0</v>
      </c>
      <c r="W15" s="35" t="str">
        <f t="shared" si="11"/>
        <v xml:space="preserve"> </v>
      </c>
      <c r="X15" s="31">
        <f t="shared" si="12"/>
        <v>0</v>
      </c>
      <c r="Y15" s="32"/>
      <c r="Z15" s="32"/>
      <c r="AA15" s="33"/>
      <c r="AB15" s="34">
        <f t="shared" si="4"/>
        <v>0</v>
      </c>
      <c r="AC15" s="37">
        <f t="shared" si="5"/>
        <v>0</v>
      </c>
      <c r="AD15" s="34">
        <f>SUM(O15,AC15)</f>
        <v>0</v>
      </c>
      <c r="AE15" s="35" t="str">
        <f t="shared" si="13"/>
        <v xml:space="preserve"> </v>
      </c>
      <c r="AF15" s="38">
        <f t="shared" si="14"/>
        <v>0</v>
      </c>
    </row>
    <row r="16" spans="1:32" ht="29.25" x14ac:dyDescent="0.25">
      <c r="A16" s="42"/>
      <c r="B16" s="47" t="s">
        <v>42</v>
      </c>
      <c r="C16" s="48" t="s">
        <v>40</v>
      </c>
      <c r="D16" s="31">
        <v>0</v>
      </c>
      <c r="E16" s="32">
        <v>0</v>
      </c>
      <c r="F16" s="32">
        <v>0</v>
      </c>
      <c r="G16" s="33">
        <v>0</v>
      </c>
      <c r="H16" s="34">
        <f t="shared" si="0"/>
        <v>0</v>
      </c>
      <c r="I16" s="35" t="str">
        <f t="shared" si="6"/>
        <v xml:space="preserve"> </v>
      </c>
      <c r="J16" s="31">
        <f t="shared" si="7"/>
        <v>0</v>
      </c>
      <c r="K16" s="32"/>
      <c r="L16" s="32"/>
      <c r="M16" s="33"/>
      <c r="N16" s="34">
        <f t="shared" si="1"/>
        <v>0</v>
      </c>
      <c r="O16" s="37">
        <f t="shared" si="2"/>
        <v>0</v>
      </c>
      <c r="P16" s="35" t="str">
        <f t="shared" si="8"/>
        <v xml:space="preserve"> </v>
      </c>
      <c r="Q16" s="31">
        <f t="shared" si="9"/>
        <v>0</v>
      </c>
      <c r="R16" s="32"/>
      <c r="S16" s="32"/>
      <c r="T16" s="33"/>
      <c r="U16" s="34">
        <f t="shared" si="3"/>
        <v>0</v>
      </c>
      <c r="V16" s="34">
        <f t="shared" si="10"/>
        <v>0</v>
      </c>
      <c r="W16" s="35" t="str">
        <f t="shared" si="11"/>
        <v xml:space="preserve"> </v>
      </c>
      <c r="X16" s="31">
        <f t="shared" si="12"/>
        <v>0</v>
      </c>
      <c r="Y16" s="32"/>
      <c r="Z16" s="32"/>
      <c r="AA16" s="33"/>
      <c r="AB16" s="34">
        <f t="shared" si="4"/>
        <v>0</v>
      </c>
      <c r="AC16" s="37">
        <f t="shared" si="5"/>
        <v>0</v>
      </c>
      <c r="AD16" s="34">
        <f>SUM(O16,AC16)</f>
        <v>0</v>
      </c>
      <c r="AE16" s="35" t="str">
        <f t="shared" si="13"/>
        <v xml:space="preserve"> </v>
      </c>
      <c r="AF16" s="38">
        <f t="shared" si="14"/>
        <v>0</v>
      </c>
    </row>
    <row r="17" spans="1:32" ht="17.25" customHeight="1" x14ac:dyDescent="0.25">
      <c r="A17" s="49"/>
      <c r="B17" s="50" t="s">
        <v>43</v>
      </c>
      <c r="C17" s="51"/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148"/>
    </row>
    <row r="18" spans="1:32" x14ac:dyDescent="0.25">
      <c r="A18" s="49"/>
      <c r="B18" s="54" t="s">
        <v>44</v>
      </c>
      <c r="C18" s="55" t="s">
        <v>45</v>
      </c>
      <c r="D18" s="31">
        <v>2715</v>
      </c>
      <c r="E18" s="32">
        <v>7</v>
      </c>
      <c r="F18" s="32">
        <v>2</v>
      </c>
      <c r="G18" s="33">
        <v>6</v>
      </c>
      <c r="H18" s="34">
        <f t="shared" si="0"/>
        <v>15</v>
      </c>
      <c r="I18" s="35">
        <f t="shared" si="6"/>
        <v>5.5248618784530384E-3</v>
      </c>
      <c r="J18" s="31">
        <f t="shared" si="7"/>
        <v>2700</v>
      </c>
      <c r="K18" s="32">
        <v>9</v>
      </c>
      <c r="L18" s="32">
        <v>14</v>
      </c>
      <c r="M18" s="33">
        <v>5</v>
      </c>
      <c r="N18" s="34">
        <f t="shared" si="1"/>
        <v>28</v>
      </c>
      <c r="O18" s="37">
        <f t="shared" si="2"/>
        <v>43</v>
      </c>
      <c r="P18" s="35">
        <f t="shared" si="8"/>
        <v>1.583793738489871E-2</v>
      </c>
      <c r="Q18" s="31">
        <f t="shared" si="9"/>
        <v>2672</v>
      </c>
      <c r="R18" s="32">
        <v>11</v>
      </c>
      <c r="S18" s="32">
        <v>19</v>
      </c>
      <c r="T18" s="33">
        <v>25</v>
      </c>
      <c r="U18" s="34">
        <f t="shared" si="3"/>
        <v>55</v>
      </c>
      <c r="V18" s="34">
        <f t="shared" si="10"/>
        <v>98</v>
      </c>
      <c r="W18" s="35">
        <f t="shared" si="11"/>
        <v>3.6095764272559852E-2</v>
      </c>
      <c r="X18" s="31">
        <f t="shared" si="12"/>
        <v>2617</v>
      </c>
      <c r="Y18" s="32">
        <v>30</v>
      </c>
      <c r="Z18" s="32"/>
      <c r="AA18" s="33"/>
      <c r="AB18" s="34">
        <f t="shared" si="4"/>
        <v>30</v>
      </c>
      <c r="AC18" s="37">
        <f t="shared" si="5"/>
        <v>85</v>
      </c>
      <c r="AD18" s="34">
        <f>SUM(O18,AC18)</f>
        <v>128</v>
      </c>
      <c r="AE18" s="35">
        <f t="shared" si="13"/>
        <v>4.7145488029465929E-2</v>
      </c>
      <c r="AF18" s="38">
        <f t="shared" si="14"/>
        <v>2587</v>
      </c>
    </row>
    <row r="19" spans="1:32" ht="15.75" customHeight="1" x14ac:dyDescent="0.25">
      <c r="A19" s="56">
        <v>5</v>
      </c>
      <c r="B19" s="57" t="s">
        <v>46</v>
      </c>
      <c r="C19" s="58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149"/>
    </row>
    <row r="20" spans="1:32" x14ac:dyDescent="0.25">
      <c r="A20" s="60" t="s">
        <v>47</v>
      </c>
      <c r="B20" s="61" t="s">
        <v>48</v>
      </c>
      <c r="C20" s="62" t="s">
        <v>49</v>
      </c>
      <c r="D20" s="31">
        <v>1760</v>
      </c>
      <c r="E20" s="36">
        <v>71</v>
      </c>
      <c r="F20" s="36">
        <v>98</v>
      </c>
      <c r="G20" s="33">
        <v>71</v>
      </c>
      <c r="H20" s="34">
        <f t="shared" si="0"/>
        <v>240</v>
      </c>
      <c r="I20" s="35">
        <f t="shared" si="6"/>
        <v>0.13636363636363635</v>
      </c>
      <c r="J20" s="31">
        <f t="shared" si="7"/>
        <v>1520</v>
      </c>
      <c r="K20" s="36">
        <v>80</v>
      </c>
      <c r="L20" s="36">
        <v>86</v>
      </c>
      <c r="M20" s="33">
        <v>96</v>
      </c>
      <c r="N20" s="34">
        <f t="shared" si="1"/>
        <v>262</v>
      </c>
      <c r="O20" s="37">
        <f t="shared" si="2"/>
        <v>502</v>
      </c>
      <c r="P20" s="35">
        <f t="shared" si="8"/>
        <v>0.28522727272727272</v>
      </c>
      <c r="Q20" s="31">
        <f t="shared" si="9"/>
        <v>1258</v>
      </c>
      <c r="R20" s="36">
        <v>92</v>
      </c>
      <c r="S20" s="36">
        <v>89</v>
      </c>
      <c r="T20" s="33">
        <v>92</v>
      </c>
      <c r="U20" s="34">
        <f t="shared" si="3"/>
        <v>273</v>
      </c>
      <c r="V20" s="34">
        <f t="shared" si="10"/>
        <v>775</v>
      </c>
      <c r="W20" s="35">
        <f t="shared" si="11"/>
        <v>0.44034090909090912</v>
      </c>
      <c r="X20" s="31">
        <f t="shared" si="12"/>
        <v>985</v>
      </c>
      <c r="Y20" s="36">
        <v>90</v>
      </c>
      <c r="Z20" s="36"/>
      <c r="AA20" s="33"/>
      <c r="AB20" s="34">
        <f t="shared" si="4"/>
        <v>90</v>
      </c>
      <c r="AC20" s="37">
        <f t="shared" si="5"/>
        <v>363</v>
      </c>
      <c r="AD20" s="34">
        <f t="shared" ref="AD20:AD26" si="15">SUM(O20,AC20)</f>
        <v>865</v>
      </c>
      <c r="AE20" s="35">
        <f t="shared" si="13"/>
        <v>0.49147727272727271</v>
      </c>
      <c r="AF20" s="38">
        <f t="shared" si="14"/>
        <v>895</v>
      </c>
    </row>
    <row r="21" spans="1:32" x14ac:dyDescent="0.25">
      <c r="A21" s="60" t="s">
        <v>50</v>
      </c>
      <c r="B21" s="61" t="s">
        <v>51</v>
      </c>
      <c r="C21" s="62" t="s">
        <v>52</v>
      </c>
      <c r="D21" s="31">
        <v>600</v>
      </c>
      <c r="E21" s="36">
        <v>6</v>
      </c>
      <c r="F21" s="36">
        <v>2</v>
      </c>
      <c r="G21" s="33">
        <v>5</v>
      </c>
      <c r="H21" s="34">
        <f t="shared" si="0"/>
        <v>13</v>
      </c>
      <c r="I21" s="35">
        <f t="shared" si="6"/>
        <v>2.1666666666666667E-2</v>
      </c>
      <c r="J21" s="31">
        <f t="shared" si="7"/>
        <v>587</v>
      </c>
      <c r="K21" s="36">
        <v>5</v>
      </c>
      <c r="L21" s="36">
        <v>5</v>
      </c>
      <c r="M21" s="33">
        <v>3</v>
      </c>
      <c r="N21" s="34">
        <f t="shared" si="1"/>
        <v>13</v>
      </c>
      <c r="O21" s="37">
        <f t="shared" si="2"/>
        <v>26</v>
      </c>
      <c r="P21" s="35">
        <f t="shared" si="8"/>
        <v>4.3333333333333335E-2</v>
      </c>
      <c r="Q21" s="31">
        <f t="shared" si="9"/>
        <v>574</v>
      </c>
      <c r="R21" s="36">
        <v>3</v>
      </c>
      <c r="S21" s="36">
        <v>7</v>
      </c>
      <c r="T21" s="33">
        <v>2</v>
      </c>
      <c r="U21" s="34">
        <f t="shared" si="3"/>
        <v>12</v>
      </c>
      <c r="V21" s="34">
        <f t="shared" si="10"/>
        <v>38</v>
      </c>
      <c r="W21" s="35">
        <f t="shared" si="11"/>
        <v>6.3333333333333339E-2</v>
      </c>
      <c r="X21" s="31">
        <f t="shared" si="12"/>
        <v>562</v>
      </c>
      <c r="Y21" s="36">
        <v>2</v>
      </c>
      <c r="Z21" s="36"/>
      <c r="AA21" s="33"/>
      <c r="AB21" s="34">
        <f t="shared" si="4"/>
        <v>2</v>
      </c>
      <c r="AC21" s="37">
        <f t="shared" si="5"/>
        <v>14</v>
      </c>
      <c r="AD21" s="34">
        <f t="shared" si="15"/>
        <v>40</v>
      </c>
      <c r="AE21" s="35">
        <f t="shared" si="13"/>
        <v>6.6666666666666666E-2</v>
      </c>
      <c r="AF21" s="38">
        <f t="shared" si="14"/>
        <v>560</v>
      </c>
    </row>
    <row r="22" spans="1:32" x14ac:dyDescent="0.25">
      <c r="A22" s="60" t="s">
        <v>53</v>
      </c>
      <c r="B22" s="61" t="s">
        <v>54</v>
      </c>
      <c r="C22" s="62" t="s">
        <v>49</v>
      </c>
      <c r="D22" s="31">
        <v>1760</v>
      </c>
      <c r="E22" s="36">
        <v>111</v>
      </c>
      <c r="F22" s="36">
        <v>112</v>
      </c>
      <c r="G22" s="33">
        <v>144</v>
      </c>
      <c r="H22" s="34">
        <f t="shared" si="0"/>
        <v>367</v>
      </c>
      <c r="I22" s="35">
        <f t="shared" si="6"/>
        <v>0.20852272727272728</v>
      </c>
      <c r="J22" s="31">
        <f t="shared" si="7"/>
        <v>1393</v>
      </c>
      <c r="K22" s="36">
        <v>159</v>
      </c>
      <c r="L22" s="36">
        <v>127</v>
      </c>
      <c r="M22" s="33">
        <v>125</v>
      </c>
      <c r="N22" s="34">
        <f t="shared" si="1"/>
        <v>411</v>
      </c>
      <c r="O22" s="37">
        <v>778</v>
      </c>
      <c r="P22" s="35">
        <f t="shared" si="8"/>
        <v>0.44204545454545452</v>
      </c>
      <c r="Q22" s="31">
        <f t="shared" si="9"/>
        <v>982</v>
      </c>
      <c r="R22" s="36">
        <v>145</v>
      </c>
      <c r="S22" s="36">
        <v>212</v>
      </c>
      <c r="T22" s="33">
        <v>147</v>
      </c>
      <c r="U22" s="34">
        <f t="shared" si="3"/>
        <v>504</v>
      </c>
      <c r="V22" s="34">
        <f t="shared" si="10"/>
        <v>1282</v>
      </c>
      <c r="W22" s="35">
        <f t="shared" si="11"/>
        <v>0.72840909090909089</v>
      </c>
      <c r="X22" s="31">
        <f t="shared" si="12"/>
        <v>478</v>
      </c>
      <c r="Y22" s="36">
        <v>140</v>
      </c>
      <c r="Z22" s="36"/>
      <c r="AA22" s="33"/>
      <c r="AB22" s="34">
        <f t="shared" si="4"/>
        <v>140</v>
      </c>
      <c r="AC22" s="37">
        <f t="shared" si="5"/>
        <v>644</v>
      </c>
      <c r="AD22" s="34">
        <f t="shared" si="15"/>
        <v>1422</v>
      </c>
      <c r="AE22" s="35">
        <f t="shared" si="13"/>
        <v>0.80795454545454548</v>
      </c>
      <c r="AF22" s="38">
        <f t="shared" si="14"/>
        <v>338</v>
      </c>
    </row>
    <row r="23" spans="1:32" x14ac:dyDescent="0.25">
      <c r="A23" s="60" t="s">
        <v>55</v>
      </c>
      <c r="B23" s="61" t="s">
        <v>56</v>
      </c>
      <c r="C23" s="62" t="s">
        <v>57</v>
      </c>
      <c r="D23" s="31">
        <v>1760</v>
      </c>
      <c r="E23" s="36">
        <v>100</v>
      </c>
      <c r="F23" s="36">
        <v>122</v>
      </c>
      <c r="G23" s="33">
        <v>104</v>
      </c>
      <c r="H23" s="34">
        <f t="shared" si="0"/>
        <v>326</v>
      </c>
      <c r="I23" s="35">
        <f t="shared" si="6"/>
        <v>0.18522727272727274</v>
      </c>
      <c r="J23" s="31">
        <f t="shared" si="7"/>
        <v>1434</v>
      </c>
      <c r="K23" s="36">
        <v>118</v>
      </c>
      <c r="L23" s="36">
        <v>117</v>
      </c>
      <c r="M23" s="33">
        <v>156</v>
      </c>
      <c r="N23" s="34">
        <f t="shared" si="1"/>
        <v>391</v>
      </c>
      <c r="O23" s="37">
        <f t="shared" si="2"/>
        <v>717</v>
      </c>
      <c r="P23" s="35">
        <f t="shared" si="8"/>
        <v>0.40738636363636366</v>
      </c>
      <c r="Q23" s="31">
        <f t="shared" si="9"/>
        <v>1043</v>
      </c>
      <c r="R23" s="36">
        <v>130</v>
      </c>
      <c r="S23" s="36">
        <v>160</v>
      </c>
      <c r="T23" s="33">
        <v>133</v>
      </c>
      <c r="U23" s="34">
        <f t="shared" si="3"/>
        <v>423</v>
      </c>
      <c r="V23" s="34">
        <f t="shared" si="10"/>
        <v>1140</v>
      </c>
      <c r="W23" s="35">
        <f t="shared" si="11"/>
        <v>0.64772727272727271</v>
      </c>
      <c r="X23" s="31">
        <f t="shared" si="12"/>
        <v>620</v>
      </c>
      <c r="Y23" s="36">
        <v>158</v>
      </c>
      <c r="Z23" s="36"/>
      <c r="AA23" s="33"/>
      <c r="AB23" s="34">
        <f t="shared" si="4"/>
        <v>158</v>
      </c>
      <c r="AC23" s="37">
        <f t="shared" si="5"/>
        <v>581</v>
      </c>
      <c r="AD23" s="34">
        <f t="shared" si="15"/>
        <v>1298</v>
      </c>
      <c r="AE23" s="35">
        <f t="shared" si="13"/>
        <v>0.73750000000000004</v>
      </c>
      <c r="AF23" s="38">
        <f t="shared" si="14"/>
        <v>462</v>
      </c>
    </row>
    <row r="24" spans="1:32" x14ac:dyDescent="0.25">
      <c r="A24" s="60" t="s">
        <v>58</v>
      </c>
      <c r="B24" s="61" t="s">
        <v>59</v>
      </c>
      <c r="C24" s="62" t="s">
        <v>57</v>
      </c>
      <c r="D24" s="31">
        <v>740</v>
      </c>
      <c r="E24" s="36">
        <v>12</v>
      </c>
      <c r="F24" s="36">
        <v>5</v>
      </c>
      <c r="G24" s="33">
        <v>8</v>
      </c>
      <c r="H24" s="34">
        <f t="shared" si="0"/>
        <v>25</v>
      </c>
      <c r="I24" s="35">
        <f t="shared" si="6"/>
        <v>3.3783783783783786E-2</v>
      </c>
      <c r="J24" s="31">
        <f t="shared" si="7"/>
        <v>715</v>
      </c>
      <c r="K24" s="36">
        <v>4</v>
      </c>
      <c r="L24" s="36">
        <v>3</v>
      </c>
      <c r="M24" s="33">
        <v>15</v>
      </c>
      <c r="N24" s="34">
        <f t="shared" si="1"/>
        <v>22</v>
      </c>
      <c r="O24" s="37">
        <f t="shared" si="2"/>
        <v>47</v>
      </c>
      <c r="P24" s="35">
        <f t="shared" si="8"/>
        <v>6.3513513513513517E-2</v>
      </c>
      <c r="Q24" s="31">
        <f t="shared" si="9"/>
        <v>693</v>
      </c>
      <c r="R24" s="36">
        <v>6</v>
      </c>
      <c r="S24" s="36">
        <v>8</v>
      </c>
      <c r="T24" s="33">
        <v>7</v>
      </c>
      <c r="U24" s="34">
        <f t="shared" si="3"/>
        <v>21</v>
      </c>
      <c r="V24" s="34">
        <f t="shared" si="10"/>
        <v>68</v>
      </c>
      <c r="W24" s="35">
        <f t="shared" si="11"/>
        <v>9.1891891891891897E-2</v>
      </c>
      <c r="X24" s="31">
        <f t="shared" si="12"/>
        <v>672</v>
      </c>
      <c r="Y24" s="36">
        <v>2</v>
      </c>
      <c r="Z24" s="36"/>
      <c r="AA24" s="33"/>
      <c r="AB24" s="34">
        <f t="shared" si="4"/>
        <v>2</v>
      </c>
      <c r="AC24" s="37">
        <f t="shared" si="5"/>
        <v>23</v>
      </c>
      <c r="AD24" s="34">
        <f t="shared" si="15"/>
        <v>70</v>
      </c>
      <c r="AE24" s="35">
        <f t="shared" si="13"/>
        <v>9.45945945945946E-2</v>
      </c>
      <c r="AF24" s="38">
        <f t="shared" si="14"/>
        <v>670</v>
      </c>
    </row>
    <row r="25" spans="1:32" x14ac:dyDescent="0.25">
      <c r="A25" s="60" t="s">
        <v>60</v>
      </c>
      <c r="B25" s="61" t="s">
        <v>61</v>
      </c>
      <c r="C25" s="62" t="s">
        <v>57</v>
      </c>
      <c r="D25" s="31">
        <v>1304</v>
      </c>
      <c r="E25" s="36">
        <v>14</v>
      </c>
      <c r="F25" s="36">
        <v>26</v>
      </c>
      <c r="G25" s="33">
        <v>15</v>
      </c>
      <c r="H25" s="34">
        <f t="shared" si="0"/>
        <v>55</v>
      </c>
      <c r="I25" s="35">
        <f t="shared" si="6"/>
        <v>4.2177914110429447E-2</v>
      </c>
      <c r="J25" s="31">
        <f t="shared" si="7"/>
        <v>1249</v>
      </c>
      <c r="K25" s="36">
        <v>37</v>
      </c>
      <c r="L25" s="36">
        <v>18</v>
      </c>
      <c r="M25" s="33">
        <v>20</v>
      </c>
      <c r="N25" s="34">
        <f t="shared" si="1"/>
        <v>75</v>
      </c>
      <c r="O25" s="37">
        <f t="shared" si="2"/>
        <v>130</v>
      </c>
      <c r="P25" s="35">
        <f t="shared" si="8"/>
        <v>9.9693251533742325E-2</v>
      </c>
      <c r="Q25" s="31">
        <f t="shared" si="9"/>
        <v>1174</v>
      </c>
      <c r="R25" s="36">
        <v>6</v>
      </c>
      <c r="S25" s="36">
        <v>12</v>
      </c>
      <c r="T25" s="33">
        <v>23</v>
      </c>
      <c r="U25" s="34">
        <f t="shared" si="3"/>
        <v>41</v>
      </c>
      <c r="V25" s="34">
        <f t="shared" si="10"/>
        <v>171</v>
      </c>
      <c r="W25" s="35">
        <f t="shared" si="11"/>
        <v>0.13113496932515337</v>
      </c>
      <c r="X25" s="31">
        <f t="shared" si="12"/>
        <v>1133</v>
      </c>
      <c r="Y25" s="36">
        <v>7</v>
      </c>
      <c r="Z25" s="36"/>
      <c r="AA25" s="33"/>
      <c r="AB25" s="34">
        <f t="shared" si="4"/>
        <v>7</v>
      </c>
      <c r="AC25" s="37">
        <f t="shared" si="5"/>
        <v>48</v>
      </c>
      <c r="AD25" s="34">
        <f t="shared" si="15"/>
        <v>178</v>
      </c>
      <c r="AE25" s="35">
        <f t="shared" si="13"/>
        <v>0.13650306748466257</v>
      </c>
      <c r="AF25" s="38">
        <f t="shared" si="14"/>
        <v>1126</v>
      </c>
    </row>
    <row r="26" spans="1:32" x14ac:dyDescent="0.25">
      <c r="A26" s="60" t="s">
        <v>62</v>
      </c>
      <c r="B26" s="61" t="s">
        <v>63</v>
      </c>
      <c r="C26" s="62" t="s">
        <v>64</v>
      </c>
      <c r="D26" s="31">
        <v>740</v>
      </c>
      <c r="E26" s="36"/>
      <c r="F26" s="36">
        <v>2</v>
      </c>
      <c r="G26" s="33">
        <v>3</v>
      </c>
      <c r="H26" s="34">
        <f t="shared" si="0"/>
        <v>5</v>
      </c>
      <c r="I26" s="35">
        <f t="shared" si="6"/>
        <v>6.7567567567567571E-3</v>
      </c>
      <c r="J26" s="31">
        <f t="shared" si="7"/>
        <v>735</v>
      </c>
      <c r="K26" s="36">
        <v>2</v>
      </c>
      <c r="L26" s="36">
        <v>17</v>
      </c>
      <c r="M26" s="33">
        <v>33</v>
      </c>
      <c r="N26" s="34">
        <f t="shared" si="1"/>
        <v>52</v>
      </c>
      <c r="O26" s="37">
        <f t="shared" si="2"/>
        <v>57</v>
      </c>
      <c r="P26" s="35">
        <f t="shared" si="8"/>
        <v>7.7027027027027031E-2</v>
      </c>
      <c r="Q26" s="31">
        <f t="shared" si="9"/>
        <v>683</v>
      </c>
      <c r="R26" s="36">
        <v>49</v>
      </c>
      <c r="S26" s="36">
        <v>70</v>
      </c>
      <c r="T26" s="33">
        <v>64</v>
      </c>
      <c r="U26" s="34">
        <f t="shared" si="3"/>
        <v>183</v>
      </c>
      <c r="V26" s="34">
        <f t="shared" si="10"/>
        <v>240</v>
      </c>
      <c r="W26" s="35">
        <f t="shared" si="11"/>
        <v>0.32432432432432434</v>
      </c>
      <c r="X26" s="31">
        <f t="shared" si="12"/>
        <v>500</v>
      </c>
      <c r="Y26" s="36">
        <v>21</v>
      </c>
      <c r="Z26" s="36"/>
      <c r="AA26" s="33"/>
      <c r="AB26" s="34">
        <f t="shared" si="4"/>
        <v>21</v>
      </c>
      <c r="AC26" s="37">
        <f t="shared" si="5"/>
        <v>204</v>
      </c>
      <c r="AD26" s="34">
        <f t="shared" si="15"/>
        <v>261</v>
      </c>
      <c r="AE26" s="35">
        <f t="shared" si="13"/>
        <v>0.35270270270270271</v>
      </c>
      <c r="AF26" s="38">
        <f t="shared" si="14"/>
        <v>479</v>
      </c>
    </row>
    <row r="27" spans="1:32" ht="15.75" customHeight="1" x14ac:dyDescent="0.25">
      <c r="A27" s="63">
        <v>3</v>
      </c>
      <c r="B27" s="64" t="s">
        <v>65</v>
      </c>
      <c r="C27" s="65"/>
      <c r="D27" s="66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150"/>
    </row>
    <row r="28" spans="1:32" ht="30" customHeight="1" x14ac:dyDescent="0.25">
      <c r="A28" s="63"/>
      <c r="B28" s="68" t="s">
        <v>66</v>
      </c>
      <c r="C28" s="69" t="s">
        <v>67</v>
      </c>
      <c r="D28" s="70">
        <v>7449</v>
      </c>
      <c r="E28" s="71">
        <f>SUM(E29,E31,E33,E35,E36,E37,E39,E40,E41,E42,E43)</f>
        <v>271</v>
      </c>
      <c r="F28" s="71">
        <f t="shared" ref="F28:G28" si="16">SUM(F29,F31,F33,F35,F36,F37,F39,F40,F41,F42,F43)</f>
        <v>272</v>
      </c>
      <c r="G28" s="71">
        <f t="shared" si="16"/>
        <v>289</v>
      </c>
      <c r="H28" s="71">
        <f t="shared" si="0"/>
        <v>832</v>
      </c>
      <c r="I28" s="35">
        <f t="shared" si="6"/>
        <v>0.11169284467713787</v>
      </c>
      <c r="J28" s="31">
        <f t="shared" si="7"/>
        <v>6617</v>
      </c>
      <c r="K28" s="71">
        <f>SUM(K29,K31,K33,K35,K36,K37,K39,K40,K41,K42,K43)</f>
        <v>312</v>
      </c>
      <c r="L28" s="71">
        <f t="shared" ref="L28:M28" si="17">SUM(L29,L31,L33,L35,L36,L37,L39,L40,L41,L42,L43)</f>
        <v>329</v>
      </c>
      <c r="M28" s="71">
        <f t="shared" si="17"/>
        <v>282</v>
      </c>
      <c r="N28" s="71">
        <f t="shared" ref="N28" si="18">SUM(K28:M28)</f>
        <v>923</v>
      </c>
      <c r="O28" s="71">
        <f t="shared" ref="O28" si="19">SUM(H28,N28)</f>
        <v>1755</v>
      </c>
      <c r="P28" s="35">
        <f t="shared" si="8"/>
        <v>0.2356020942408377</v>
      </c>
      <c r="Q28" s="31">
        <f t="shared" si="9"/>
        <v>5694</v>
      </c>
      <c r="R28" s="71">
        <f t="shared" ref="R28" si="20">SUM(R29,R31,R33,R35,R36,R37,R39,R40,R41,R42,R43)</f>
        <v>330</v>
      </c>
      <c r="S28" s="71">
        <f t="shared" ref="S28" si="21">SUM(S29,S31,S33,S35,S36,S37,S39,S40,S41,S42,S43)</f>
        <v>437</v>
      </c>
      <c r="T28" s="71">
        <f t="shared" ref="T28" si="22">SUM(T29,T31,T33,T35,T36,T37,T39,T40,T41,T42,T43)</f>
        <v>351</v>
      </c>
      <c r="U28" s="71">
        <f t="shared" si="3"/>
        <v>1118</v>
      </c>
      <c r="V28" s="34">
        <f t="shared" si="10"/>
        <v>2873</v>
      </c>
      <c r="W28" s="35">
        <f t="shared" si="11"/>
        <v>0.38568935427574169</v>
      </c>
      <c r="X28" s="31">
        <f t="shared" si="12"/>
        <v>4576</v>
      </c>
      <c r="Y28" s="71">
        <f t="shared" ref="Y28" si="23">SUM(Y29,Y31,Y33,Y35,Y36,Y37,Y39,Y40,Y41,Y42,Y43)</f>
        <v>369</v>
      </c>
      <c r="Z28" s="71">
        <f t="shared" ref="Z28" si="24">SUM(Z29,Z31,Z33,Z35,Z36,Z37,Z39,Z40,Z41,Z42,Z43)</f>
        <v>0</v>
      </c>
      <c r="AA28" s="71">
        <f t="shared" ref="AA28" si="25">SUM(AA29,AA31,AA33,AA35,AA36,AA37,AA39,AA40,AA41,AA42,AA43)</f>
        <v>0</v>
      </c>
      <c r="AB28" s="71">
        <f t="shared" ref="AB28" si="26">SUM(Y28:AA28)</f>
        <v>369</v>
      </c>
      <c r="AC28" s="71">
        <f t="shared" ref="AC28" si="27">SUM(U28,AB28)</f>
        <v>1487</v>
      </c>
      <c r="AD28" s="71">
        <f t="shared" ref="AD28:AD45" si="28">SUM(O28,AC28)</f>
        <v>3242</v>
      </c>
      <c r="AE28" s="35">
        <f t="shared" si="13"/>
        <v>0.4352262048597127</v>
      </c>
      <c r="AF28" s="38">
        <f t="shared" si="14"/>
        <v>4207</v>
      </c>
    </row>
    <row r="29" spans="1:32" x14ac:dyDescent="0.25">
      <c r="A29" s="63" t="s">
        <v>68</v>
      </c>
      <c r="B29" s="72" t="s">
        <v>69</v>
      </c>
      <c r="C29" s="69" t="s">
        <v>70</v>
      </c>
      <c r="D29" s="31">
        <v>0</v>
      </c>
      <c r="E29" s="36"/>
      <c r="F29" s="36"/>
      <c r="G29" s="33"/>
      <c r="H29" s="34">
        <f t="shared" si="0"/>
        <v>0</v>
      </c>
      <c r="I29" s="35" t="str">
        <f t="shared" si="6"/>
        <v xml:space="preserve"> </v>
      </c>
      <c r="J29" s="31">
        <f t="shared" si="7"/>
        <v>0</v>
      </c>
      <c r="K29" s="36"/>
      <c r="L29" s="36"/>
      <c r="M29" s="33"/>
      <c r="N29" s="34">
        <f t="shared" si="1"/>
        <v>0</v>
      </c>
      <c r="O29" s="37">
        <f t="shared" si="2"/>
        <v>0</v>
      </c>
      <c r="P29" s="35" t="str">
        <f t="shared" si="8"/>
        <v xml:space="preserve"> </v>
      </c>
      <c r="Q29" s="31">
        <f t="shared" si="9"/>
        <v>0</v>
      </c>
      <c r="R29" s="36"/>
      <c r="S29" s="36"/>
      <c r="T29" s="33"/>
      <c r="U29" s="34">
        <f t="shared" si="3"/>
        <v>0</v>
      </c>
      <c r="V29" s="34">
        <f t="shared" si="10"/>
        <v>0</v>
      </c>
      <c r="W29" s="35" t="str">
        <f t="shared" si="11"/>
        <v xml:space="preserve"> </v>
      </c>
      <c r="X29" s="31">
        <f t="shared" si="12"/>
        <v>0</v>
      </c>
      <c r="Y29" s="36"/>
      <c r="Z29" s="36"/>
      <c r="AA29" s="33"/>
      <c r="AB29" s="34">
        <f t="shared" si="4"/>
        <v>0</v>
      </c>
      <c r="AC29" s="37">
        <f t="shared" si="5"/>
        <v>0</v>
      </c>
      <c r="AD29" s="34">
        <f t="shared" si="28"/>
        <v>0</v>
      </c>
      <c r="AE29" s="35" t="str">
        <f t="shared" si="13"/>
        <v xml:space="preserve"> </v>
      </c>
      <c r="AF29" s="38">
        <f t="shared" si="14"/>
        <v>0</v>
      </c>
    </row>
    <row r="30" spans="1:32" x14ac:dyDescent="0.25">
      <c r="A30" s="63" t="s">
        <v>71</v>
      </c>
      <c r="B30" s="72" t="s">
        <v>72</v>
      </c>
      <c r="C30" s="73" t="s">
        <v>73</v>
      </c>
      <c r="D30" s="31">
        <v>0</v>
      </c>
      <c r="E30" s="36"/>
      <c r="F30" s="36"/>
      <c r="G30" s="33"/>
      <c r="H30" s="34">
        <f t="shared" si="0"/>
        <v>0</v>
      </c>
      <c r="I30" s="35" t="str">
        <f t="shared" si="6"/>
        <v xml:space="preserve"> </v>
      </c>
      <c r="J30" s="31">
        <f t="shared" si="7"/>
        <v>0</v>
      </c>
      <c r="K30" s="36"/>
      <c r="L30" s="36"/>
      <c r="M30" s="33"/>
      <c r="N30" s="34">
        <f t="shared" si="1"/>
        <v>0</v>
      </c>
      <c r="O30" s="37">
        <f t="shared" si="2"/>
        <v>0</v>
      </c>
      <c r="P30" s="35" t="str">
        <f t="shared" si="8"/>
        <v xml:space="preserve"> </v>
      </c>
      <c r="Q30" s="31">
        <f t="shared" si="9"/>
        <v>0</v>
      </c>
      <c r="R30" s="36"/>
      <c r="S30" s="36"/>
      <c r="T30" s="33"/>
      <c r="U30" s="34">
        <f t="shared" si="3"/>
        <v>0</v>
      </c>
      <c r="V30" s="34">
        <f t="shared" si="10"/>
        <v>0</v>
      </c>
      <c r="W30" s="35" t="str">
        <f t="shared" si="11"/>
        <v xml:space="preserve"> </v>
      </c>
      <c r="X30" s="31">
        <f t="shared" si="12"/>
        <v>0</v>
      </c>
      <c r="Y30" s="36"/>
      <c r="Z30" s="36"/>
      <c r="AA30" s="33"/>
      <c r="AB30" s="34">
        <f t="shared" si="4"/>
        <v>0</v>
      </c>
      <c r="AC30" s="37">
        <f t="shared" si="5"/>
        <v>0</v>
      </c>
      <c r="AD30" s="34">
        <f t="shared" si="28"/>
        <v>0</v>
      </c>
      <c r="AE30" s="35" t="str">
        <f t="shared" si="13"/>
        <v xml:space="preserve"> </v>
      </c>
      <c r="AF30" s="38">
        <f t="shared" si="14"/>
        <v>0</v>
      </c>
    </row>
    <row r="31" spans="1:32" x14ac:dyDescent="0.25">
      <c r="A31" s="63" t="s">
        <v>74</v>
      </c>
      <c r="B31" s="72" t="s">
        <v>75</v>
      </c>
      <c r="C31" s="69" t="s">
        <v>70</v>
      </c>
      <c r="D31" s="31">
        <v>200</v>
      </c>
      <c r="E31" s="36">
        <v>1</v>
      </c>
      <c r="F31" s="36">
        <v>4</v>
      </c>
      <c r="G31" s="33">
        <v>5</v>
      </c>
      <c r="H31" s="34">
        <f t="shared" si="0"/>
        <v>10</v>
      </c>
      <c r="I31" s="35">
        <f t="shared" si="6"/>
        <v>0.05</v>
      </c>
      <c r="J31" s="31">
        <f t="shared" si="7"/>
        <v>190</v>
      </c>
      <c r="K31" s="36">
        <v>13</v>
      </c>
      <c r="L31" s="36">
        <v>8</v>
      </c>
      <c r="M31" s="33">
        <v>17</v>
      </c>
      <c r="N31" s="34">
        <f t="shared" si="1"/>
        <v>38</v>
      </c>
      <c r="O31" s="37">
        <f t="shared" si="2"/>
        <v>48</v>
      </c>
      <c r="P31" s="35">
        <f t="shared" si="8"/>
        <v>0.24</v>
      </c>
      <c r="Q31" s="31">
        <f t="shared" si="9"/>
        <v>152</v>
      </c>
      <c r="R31" s="36">
        <v>10</v>
      </c>
      <c r="S31" s="36">
        <v>14</v>
      </c>
      <c r="T31" s="33">
        <v>14</v>
      </c>
      <c r="U31" s="34">
        <f t="shared" si="3"/>
        <v>38</v>
      </c>
      <c r="V31" s="34">
        <f t="shared" si="10"/>
        <v>86</v>
      </c>
      <c r="W31" s="35">
        <f t="shared" si="11"/>
        <v>0.43</v>
      </c>
      <c r="X31" s="31">
        <f t="shared" si="12"/>
        <v>114</v>
      </c>
      <c r="Y31" s="36">
        <v>17</v>
      </c>
      <c r="Z31" s="36"/>
      <c r="AA31" s="33"/>
      <c r="AB31" s="34">
        <f t="shared" si="4"/>
        <v>17</v>
      </c>
      <c r="AC31" s="37">
        <f t="shared" si="5"/>
        <v>55</v>
      </c>
      <c r="AD31" s="34">
        <f t="shared" si="28"/>
        <v>103</v>
      </c>
      <c r="AE31" s="35">
        <f t="shared" si="13"/>
        <v>0.51500000000000001</v>
      </c>
      <c r="AF31" s="38">
        <f t="shared" si="14"/>
        <v>97</v>
      </c>
    </row>
    <row r="32" spans="1:32" x14ac:dyDescent="0.25">
      <c r="A32" s="63" t="s">
        <v>76</v>
      </c>
      <c r="B32" s="72" t="s">
        <v>77</v>
      </c>
      <c r="C32" s="73" t="s">
        <v>73</v>
      </c>
      <c r="D32" s="31">
        <v>2</v>
      </c>
      <c r="E32" s="36"/>
      <c r="F32" s="36"/>
      <c r="G32" s="33"/>
      <c r="H32" s="34">
        <f t="shared" si="0"/>
        <v>0</v>
      </c>
      <c r="I32" s="35">
        <f t="shared" si="6"/>
        <v>0</v>
      </c>
      <c r="J32" s="31">
        <f t="shared" si="7"/>
        <v>2</v>
      </c>
      <c r="K32" s="36"/>
      <c r="L32" s="36"/>
      <c r="M32" s="33"/>
      <c r="N32" s="34">
        <f t="shared" si="1"/>
        <v>0</v>
      </c>
      <c r="O32" s="37">
        <f t="shared" si="2"/>
        <v>0</v>
      </c>
      <c r="P32" s="35">
        <f t="shared" si="8"/>
        <v>0</v>
      </c>
      <c r="Q32" s="31">
        <f t="shared" si="9"/>
        <v>2</v>
      </c>
      <c r="R32" s="36"/>
      <c r="S32" s="36"/>
      <c r="T32" s="33"/>
      <c r="U32" s="34">
        <f t="shared" si="3"/>
        <v>0</v>
      </c>
      <c r="V32" s="34">
        <f t="shared" si="10"/>
        <v>0</v>
      </c>
      <c r="W32" s="35">
        <f t="shared" si="11"/>
        <v>0</v>
      </c>
      <c r="X32" s="31">
        <f t="shared" si="12"/>
        <v>2</v>
      </c>
      <c r="Y32" s="36"/>
      <c r="Z32" s="36"/>
      <c r="AA32" s="33"/>
      <c r="AB32" s="34">
        <f t="shared" si="4"/>
        <v>0</v>
      </c>
      <c r="AC32" s="37">
        <f t="shared" si="5"/>
        <v>0</v>
      </c>
      <c r="AD32" s="34">
        <f t="shared" si="28"/>
        <v>0</v>
      </c>
      <c r="AE32" s="35">
        <f t="shared" si="13"/>
        <v>0</v>
      </c>
      <c r="AF32" s="38">
        <f t="shared" si="14"/>
        <v>2</v>
      </c>
    </row>
    <row r="33" spans="1:32" x14ac:dyDescent="0.25">
      <c r="A33" s="63" t="s">
        <v>78</v>
      </c>
      <c r="B33" s="72" t="s">
        <v>79</v>
      </c>
      <c r="C33" s="69" t="s">
        <v>70</v>
      </c>
      <c r="D33" s="31">
        <v>229</v>
      </c>
      <c r="E33" s="36">
        <v>4</v>
      </c>
      <c r="F33" s="36">
        <v>4</v>
      </c>
      <c r="G33" s="33">
        <v>9</v>
      </c>
      <c r="H33" s="34">
        <f t="shared" si="0"/>
        <v>17</v>
      </c>
      <c r="I33" s="35">
        <f t="shared" si="6"/>
        <v>7.4235807860262015E-2</v>
      </c>
      <c r="J33" s="31">
        <f t="shared" si="7"/>
        <v>212</v>
      </c>
      <c r="K33" s="36">
        <v>5</v>
      </c>
      <c r="L33" s="36">
        <v>4</v>
      </c>
      <c r="M33" s="33">
        <v>4</v>
      </c>
      <c r="N33" s="34">
        <f t="shared" si="1"/>
        <v>13</v>
      </c>
      <c r="O33" s="37">
        <f t="shared" si="2"/>
        <v>30</v>
      </c>
      <c r="P33" s="35">
        <f t="shared" si="8"/>
        <v>0.13100436681222707</v>
      </c>
      <c r="Q33" s="31">
        <f t="shared" si="9"/>
        <v>199</v>
      </c>
      <c r="R33" s="36">
        <v>12</v>
      </c>
      <c r="S33" s="36">
        <v>13</v>
      </c>
      <c r="T33" s="33">
        <v>10</v>
      </c>
      <c r="U33" s="34">
        <f t="shared" si="3"/>
        <v>35</v>
      </c>
      <c r="V33" s="34">
        <f t="shared" si="10"/>
        <v>65</v>
      </c>
      <c r="W33" s="35">
        <f t="shared" si="11"/>
        <v>0.28384279475982532</v>
      </c>
      <c r="X33" s="31">
        <f t="shared" si="12"/>
        <v>164</v>
      </c>
      <c r="Y33" s="36">
        <v>16</v>
      </c>
      <c r="Z33" s="36"/>
      <c r="AA33" s="33"/>
      <c r="AB33" s="34">
        <f t="shared" si="4"/>
        <v>16</v>
      </c>
      <c r="AC33" s="37">
        <f t="shared" si="5"/>
        <v>51</v>
      </c>
      <c r="AD33" s="34">
        <f t="shared" si="28"/>
        <v>81</v>
      </c>
      <c r="AE33" s="35">
        <f t="shared" si="13"/>
        <v>0.35371179039301309</v>
      </c>
      <c r="AF33" s="38">
        <f t="shared" si="14"/>
        <v>148</v>
      </c>
    </row>
    <row r="34" spans="1:32" x14ac:dyDescent="0.25">
      <c r="A34" s="63" t="s">
        <v>80</v>
      </c>
      <c r="B34" s="72" t="s">
        <v>81</v>
      </c>
      <c r="C34" s="73" t="s">
        <v>73</v>
      </c>
      <c r="D34" s="31">
        <v>8</v>
      </c>
      <c r="E34" s="36">
        <v>1</v>
      </c>
      <c r="F34" s="36"/>
      <c r="G34" s="33"/>
      <c r="H34" s="34">
        <f t="shared" ref="H34" si="29">SUM(E34:G34)</f>
        <v>1</v>
      </c>
      <c r="I34" s="35">
        <f t="shared" si="6"/>
        <v>0.125</v>
      </c>
      <c r="J34" s="31">
        <f t="shared" si="7"/>
        <v>7</v>
      </c>
      <c r="K34" s="36"/>
      <c r="L34" s="36">
        <v>1</v>
      </c>
      <c r="M34" s="33"/>
      <c r="N34" s="34">
        <f t="shared" si="1"/>
        <v>1</v>
      </c>
      <c r="O34" s="37">
        <f t="shared" si="2"/>
        <v>2</v>
      </c>
      <c r="P34" s="35">
        <f t="shared" si="8"/>
        <v>0.25</v>
      </c>
      <c r="Q34" s="31">
        <f t="shared" si="9"/>
        <v>6</v>
      </c>
      <c r="R34" s="36"/>
      <c r="S34" s="36">
        <v>1</v>
      </c>
      <c r="T34" s="33">
        <v>3</v>
      </c>
      <c r="U34" s="34">
        <f t="shared" si="3"/>
        <v>4</v>
      </c>
      <c r="V34" s="34">
        <f t="shared" si="10"/>
        <v>6</v>
      </c>
      <c r="W34" s="35">
        <f t="shared" si="11"/>
        <v>0.75</v>
      </c>
      <c r="X34" s="31">
        <f t="shared" si="12"/>
        <v>2</v>
      </c>
      <c r="Y34" s="36"/>
      <c r="Z34" s="36"/>
      <c r="AA34" s="33"/>
      <c r="AB34" s="34">
        <f t="shared" si="4"/>
        <v>0</v>
      </c>
      <c r="AC34" s="37">
        <f t="shared" si="5"/>
        <v>4</v>
      </c>
      <c r="AD34" s="34">
        <f t="shared" si="28"/>
        <v>6</v>
      </c>
      <c r="AE34" s="35">
        <f t="shared" si="13"/>
        <v>0.75</v>
      </c>
      <c r="AF34" s="38">
        <f t="shared" si="14"/>
        <v>2</v>
      </c>
    </row>
    <row r="35" spans="1:32" x14ac:dyDescent="0.25">
      <c r="A35" s="63" t="s">
        <v>82</v>
      </c>
      <c r="B35" s="72" t="s">
        <v>243</v>
      </c>
      <c r="C35" s="69" t="s">
        <v>70</v>
      </c>
      <c r="D35" s="31">
        <v>2855</v>
      </c>
      <c r="E35" s="36">
        <v>84</v>
      </c>
      <c r="F35" s="36">
        <v>76</v>
      </c>
      <c r="G35" s="33">
        <v>69</v>
      </c>
      <c r="H35" s="34">
        <f t="shared" si="0"/>
        <v>229</v>
      </c>
      <c r="I35" s="35">
        <f t="shared" si="6"/>
        <v>8.0210157618213665E-2</v>
      </c>
      <c r="J35" s="31">
        <f t="shared" si="7"/>
        <v>2626</v>
      </c>
      <c r="K35" s="36">
        <v>98</v>
      </c>
      <c r="L35" s="36">
        <v>127</v>
      </c>
      <c r="M35" s="33">
        <v>95</v>
      </c>
      <c r="N35" s="34">
        <f t="shared" si="1"/>
        <v>320</v>
      </c>
      <c r="O35" s="37">
        <f t="shared" si="2"/>
        <v>549</v>
      </c>
      <c r="P35" s="35">
        <f t="shared" si="8"/>
        <v>0.19229422066549912</v>
      </c>
      <c r="Q35" s="31">
        <f t="shared" si="9"/>
        <v>2306</v>
      </c>
      <c r="R35" s="36">
        <v>115</v>
      </c>
      <c r="S35" s="36">
        <v>134</v>
      </c>
      <c r="T35" s="33">
        <v>106</v>
      </c>
      <c r="U35" s="34">
        <f t="shared" si="3"/>
        <v>355</v>
      </c>
      <c r="V35" s="34">
        <f t="shared" si="10"/>
        <v>904</v>
      </c>
      <c r="W35" s="35">
        <f t="shared" si="11"/>
        <v>0.31663747810858145</v>
      </c>
      <c r="X35" s="31">
        <f t="shared" si="12"/>
        <v>1951</v>
      </c>
      <c r="Y35" s="36">
        <v>121</v>
      </c>
      <c r="Z35" s="36"/>
      <c r="AA35" s="33"/>
      <c r="AB35" s="34">
        <f t="shared" si="4"/>
        <v>121</v>
      </c>
      <c r="AC35" s="37">
        <f t="shared" si="5"/>
        <v>476</v>
      </c>
      <c r="AD35" s="34">
        <f t="shared" si="28"/>
        <v>1025</v>
      </c>
      <c r="AE35" s="35">
        <f t="shared" si="13"/>
        <v>0.35901926444833626</v>
      </c>
      <c r="AF35" s="38">
        <f t="shared" si="14"/>
        <v>1830</v>
      </c>
    </row>
    <row r="36" spans="1:32" x14ac:dyDescent="0.25">
      <c r="A36" s="63" t="s">
        <v>83</v>
      </c>
      <c r="B36" s="72" t="s">
        <v>84</v>
      </c>
      <c r="C36" s="69" t="s">
        <v>70</v>
      </c>
      <c r="D36" s="31">
        <v>1875</v>
      </c>
      <c r="E36" s="36">
        <v>59</v>
      </c>
      <c r="F36" s="36">
        <v>70</v>
      </c>
      <c r="G36" s="33">
        <v>88</v>
      </c>
      <c r="H36" s="34">
        <f t="shared" si="0"/>
        <v>217</v>
      </c>
      <c r="I36" s="35">
        <f t="shared" si="6"/>
        <v>0.11573333333333333</v>
      </c>
      <c r="J36" s="31">
        <f t="shared" si="7"/>
        <v>1658</v>
      </c>
      <c r="K36" s="36">
        <v>87</v>
      </c>
      <c r="L36" s="36">
        <v>75</v>
      </c>
      <c r="M36" s="33">
        <v>64</v>
      </c>
      <c r="N36" s="34">
        <f t="shared" si="1"/>
        <v>226</v>
      </c>
      <c r="O36" s="37">
        <f t="shared" si="2"/>
        <v>443</v>
      </c>
      <c r="P36" s="35">
        <f t="shared" si="8"/>
        <v>0.23626666666666668</v>
      </c>
      <c r="Q36" s="31">
        <f t="shared" si="9"/>
        <v>1432</v>
      </c>
      <c r="R36" s="36">
        <v>79</v>
      </c>
      <c r="S36" s="36">
        <v>140</v>
      </c>
      <c r="T36" s="33">
        <v>80</v>
      </c>
      <c r="U36" s="34">
        <f t="shared" si="3"/>
        <v>299</v>
      </c>
      <c r="V36" s="34">
        <f t="shared" si="10"/>
        <v>742</v>
      </c>
      <c r="W36" s="35">
        <f t="shared" si="11"/>
        <v>0.39573333333333333</v>
      </c>
      <c r="X36" s="31">
        <f t="shared" si="12"/>
        <v>1133</v>
      </c>
      <c r="Y36" s="36">
        <v>74</v>
      </c>
      <c r="Z36" s="36"/>
      <c r="AA36" s="33"/>
      <c r="AB36" s="34">
        <f t="shared" si="4"/>
        <v>74</v>
      </c>
      <c r="AC36" s="37">
        <f t="shared" si="5"/>
        <v>373</v>
      </c>
      <c r="AD36" s="34">
        <f t="shared" si="28"/>
        <v>816</v>
      </c>
      <c r="AE36" s="35">
        <f t="shared" si="13"/>
        <v>0.43519999999999998</v>
      </c>
      <c r="AF36" s="38">
        <f t="shared" si="14"/>
        <v>1059</v>
      </c>
    </row>
    <row r="37" spans="1:32" x14ac:dyDescent="0.25">
      <c r="A37" s="63" t="s">
        <v>85</v>
      </c>
      <c r="B37" s="72" t="s">
        <v>86</v>
      </c>
      <c r="C37" s="69" t="s">
        <v>70</v>
      </c>
      <c r="D37" s="31">
        <v>1140</v>
      </c>
      <c r="E37" s="36">
        <v>49</v>
      </c>
      <c r="F37" s="36">
        <v>38</v>
      </c>
      <c r="G37" s="33">
        <v>39</v>
      </c>
      <c r="H37" s="34">
        <f t="shared" si="0"/>
        <v>126</v>
      </c>
      <c r="I37" s="35">
        <f t="shared" si="6"/>
        <v>0.11052631578947368</v>
      </c>
      <c r="J37" s="31">
        <f t="shared" si="7"/>
        <v>1014</v>
      </c>
      <c r="K37" s="36">
        <v>48</v>
      </c>
      <c r="L37" s="36">
        <v>49</v>
      </c>
      <c r="M37" s="33">
        <v>38</v>
      </c>
      <c r="N37" s="34">
        <f t="shared" si="1"/>
        <v>135</v>
      </c>
      <c r="O37" s="37">
        <f t="shared" si="2"/>
        <v>261</v>
      </c>
      <c r="P37" s="35">
        <f t="shared" si="8"/>
        <v>0.22894736842105262</v>
      </c>
      <c r="Q37" s="31">
        <f t="shared" si="9"/>
        <v>879</v>
      </c>
      <c r="R37" s="36">
        <v>41</v>
      </c>
      <c r="S37" s="36">
        <v>45</v>
      </c>
      <c r="T37" s="33">
        <v>67</v>
      </c>
      <c r="U37" s="34">
        <f t="shared" si="3"/>
        <v>153</v>
      </c>
      <c r="V37" s="34">
        <f t="shared" si="10"/>
        <v>414</v>
      </c>
      <c r="W37" s="35">
        <f t="shared" si="11"/>
        <v>0.36315789473684212</v>
      </c>
      <c r="X37" s="31">
        <f t="shared" si="12"/>
        <v>726</v>
      </c>
      <c r="Y37" s="36">
        <v>39</v>
      </c>
      <c r="Z37" s="36"/>
      <c r="AA37" s="33"/>
      <c r="AB37" s="34">
        <f t="shared" si="4"/>
        <v>39</v>
      </c>
      <c r="AC37" s="37">
        <f t="shared" si="5"/>
        <v>192</v>
      </c>
      <c r="AD37" s="34">
        <f t="shared" si="28"/>
        <v>453</v>
      </c>
      <c r="AE37" s="35">
        <f t="shared" si="13"/>
        <v>0.39736842105263159</v>
      </c>
      <c r="AF37" s="38">
        <f t="shared" si="14"/>
        <v>687</v>
      </c>
    </row>
    <row r="38" spans="1:32" x14ac:dyDescent="0.25">
      <c r="A38" s="63"/>
      <c r="B38" s="72" t="s">
        <v>87</v>
      </c>
      <c r="C38" s="73" t="s">
        <v>88</v>
      </c>
      <c r="D38" s="31">
        <v>71</v>
      </c>
      <c r="E38" s="36">
        <v>6</v>
      </c>
      <c r="F38" s="36">
        <v>5</v>
      </c>
      <c r="G38" s="33">
        <v>5</v>
      </c>
      <c r="H38" s="34">
        <f t="shared" si="0"/>
        <v>16</v>
      </c>
      <c r="I38" s="35">
        <f t="shared" si="6"/>
        <v>0.22535211267605634</v>
      </c>
      <c r="J38" s="31">
        <f t="shared" si="7"/>
        <v>55</v>
      </c>
      <c r="K38" s="36">
        <v>3</v>
      </c>
      <c r="L38" s="36">
        <v>9</v>
      </c>
      <c r="M38" s="33">
        <v>9</v>
      </c>
      <c r="N38" s="34">
        <f t="shared" si="1"/>
        <v>21</v>
      </c>
      <c r="O38" s="37">
        <f t="shared" si="2"/>
        <v>37</v>
      </c>
      <c r="P38" s="35">
        <f t="shared" si="8"/>
        <v>0.52112676056338025</v>
      </c>
      <c r="Q38" s="31">
        <f t="shared" si="9"/>
        <v>34</v>
      </c>
      <c r="R38" s="36">
        <v>4</v>
      </c>
      <c r="S38" s="36">
        <v>4</v>
      </c>
      <c r="T38" s="33">
        <v>3</v>
      </c>
      <c r="U38" s="34">
        <f t="shared" si="3"/>
        <v>11</v>
      </c>
      <c r="V38" s="34">
        <f t="shared" si="10"/>
        <v>48</v>
      </c>
      <c r="W38" s="35">
        <f t="shared" si="11"/>
        <v>0.676056338028169</v>
      </c>
      <c r="X38" s="31">
        <f t="shared" si="12"/>
        <v>23</v>
      </c>
      <c r="Y38" s="36">
        <v>14</v>
      </c>
      <c r="Z38" s="36"/>
      <c r="AA38" s="33"/>
      <c r="AB38" s="34">
        <f t="shared" si="4"/>
        <v>14</v>
      </c>
      <c r="AC38" s="37">
        <f t="shared" si="5"/>
        <v>25</v>
      </c>
      <c r="AD38" s="34">
        <f t="shared" si="28"/>
        <v>62</v>
      </c>
      <c r="AE38" s="35">
        <f t="shared" si="13"/>
        <v>0.87323943661971826</v>
      </c>
      <c r="AF38" s="38">
        <f t="shared" si="14"/>
        <v>9</v>
      </c>
    </row>
    <row r="39" spans="1:32" x14ac:dyDescent="0.25">
      <c r="A39" s="63" t="s">
        <v>89</v>
      </c>
      <c r="B39" s="72" t="s">
        <v>90</v>
      </c>
      <c r="C39" s="69" t="s">
        <v>70</v>
      </c>
      <c r="D39" s="31">
        <v>35</v>
      </c>
      <c r="E39" s="36"/>
      <c r="F39" s="36">
        <v>2</v>
      </c>
      <c r="G39" s="33">
        <v>1</v>
      </c>
      <c r="H39" s="34">
        <f t="shared" si="0"/>
        <v>3</v>
      </c>
      <c r="I39" s="35">
        <f t="shared" si="6"/>
        <v>8.5714285714285715E-2</v>
      </c>
      <c r="J39" s="31">
        <f t="shared" si="7"/>
        <v>32</v>
      </c>
      <c r="K39" s="36"/>
      <c r="L39" s="36">
        <v>1</v>
      </c>
      <c r="M39" s="33"/>
      <c r="N39" s="34">
        <f t="shared" si="1"/>
        <v>1</v>
      </c>
      <c r="O39" s="37">
        <f t="shared" si="2"/>
        <v>4</v>
      </c>
      <c r="P39" s="35">
        <f t="shared" si="8"/>
        <v>0.11428571428571428</v>
      </c>
      <c r="Q39" s="31">
        <f t="shared" si="9"/>
        <v>31</v>
      </c>
      <c r="R39" s="36"/>
      <c r="S39" s="36"/>
      <c r="T39" s="33">
        <v>1</v>
      </c>
      <c r="U39" s="34">
        <f t="shared" si="3"/>
        <v>1</v>
      </c>
      <c r="V39" s="34">
        <f t="shared" si="10"/>
        <v>5</v>
      </c>
      <c r="W39" s="35">
        <f t="shared" si="11"/>
        <v>0.14285714285714285</v>
      </c>
      <c r="X39" s="31">
        <f t="shared" si="12"/>
        <v>30</v>
      </c>
      <c r="Y39" s="36">
        <v>2</v>
      </c>
      <c r="Z39" s="36"/>
      <c r="AA39" s="33"/>
      <c r="AB39" s="34">
        <f t="shared" si="4"/>
        <v>2</v>
      </c>
      <c r="AC39" s="37">
        <f t="shared" si="5"/>
        <v>3</v>
      </c>
      <c r="AD39" s="34">
        <f t="shared" si="28"/>
        <v>7</v>
      </c>
      <c r="AE39" s="35">
        <f t="shared" si="13"/>
        <v>0.2</v>
      </c>
      <c r="AF39" s="38">
        <f t="shared" si="14"/>
        <v>28</v>
      </c>
    </row>
    <row r="40" spans="1:32" x14ac:dyDescent="0.25">
      <c r="A40" s="63" t="s">
        <v>91</v>
      </c>
      <c r="B40" s="72" t="s">
        <v>92</v>
      </c>
      <c r="C40" s="69" t="s">
        <v>70</v>
      </c>
      <c r="D40" s="31">
        <v>42</v>
      </c>
      <c r="E40" s="36"/>
      <c r="F40" s="36"/>
      <c r="G40" s="33"/>
      <c r="H40" s="34">
        <f t="shared" si="0"/>
        <v>0</v>
      </c>
      <c r="I40" s="35">
        <f t="shared" si="6"/>
        <v>0</v>
      </c>
      <c r="J40" s="31">
        <f t="shared" si="7"/>
        <v>42</v>
      </c>
      <c r="K40" s="36"/>
      <c r="L40" s="36"/>
      <c r="M40" s="33"/>
      <c r="N40" s="34">
        <f t="shared" si="1"/>
        <v>0</v>
      </c>
      <c r="O40" s="37">
        <f t="shared" si="2"/>
        <v>0</v>
      </c>
      <c r="P40" s="35">
        <f t="shared" si="8"/>
        <v>0</v>
      </c>
      <c r="Q40" s="31">
        <f t="shared" si="9"/>
        <v>42</v>
      </c>
      <c r="R40" s="36"/>
      <c r="S40" s="36"/>
      <c r="T40" s="33"/>
      <c r="U40" s="34">
        <f t="shared" si="3"/>
        <v>0</v>
      </c>
      <c r="V40" s="34">
        <f t="shared" si="10"/>
        <v>0</v>
      </c>
      <c r="W40" s="35">
        <f t="shared" si="11"/>
        <v>0</v>
      </c>
      <c r="X40" s="31">
        <f t="shared" si="12"/>
        <v>42</v>
      </c>
      <c r="Y40" s="36"/>
      <c r="Z40" s="36"/>
      <c r="AA40" s="33"/>
      <c r="AB40" s="34">
        <f t="shared" si="4"/>
        <v>0</v>
      </c>
      <c r="AC40" s="37">
        <f t="shared" si="5"/>
        <v>0</v>
      </c>
      <c r="AD40" s="34">
        <f t="shared" si="28"/>
        <v>0</v>
      </c>
      <c r="AE40" s="35">
        <f t="shared" si="13"/>
        <v>0</v>
      </c>
      <c r="AF40" s="38">
        <f t="shared" si="14"/>
        <v>42</v>
      </c>
    </row>
    <row r="41" spans="1:32" x14ac:dyDescent="0.25">
      <c r="A41" s="63" t="s">
        <v>93</v>
      </c>
      <c r="B41" s="72" t="s">
        <v>94</v>
      </c>
      <c r="C41" s="69" t="s">
        <v>70</v>
      </c>
      <c r="D41" s="31">
        <v>521</v>
      </c>
      <c r="E41" s="36">
        <v>31</v>
      </c>
      <c r="F41" s="36">
        <v>34</v>
      </c>
      <c r="G41" s="33">
        <v>42</v>
      </c>
      <c r="H41" s="34">
        <f t="shared" si="0"/>
        <v>107</v>
      </c>
      <c r="I41" s="35">
        <f t="shared" si="6"/>
        <v>0.20537428023032631</v>
      </c>
      <c r="J41" s="31">
        <f t="shared" si="7"/>
        <v>414</v>
      </c>
      <c r="K41" s="36">
        <v>34</v>
      </c>
      <c r="L41" s="36">
        <v>32</v>
      </c>
      <c r="M41" s="33">
        <v>27</v>
      </c>
      <c r="N41" s="34">
        <f t="shared" si="1"/>
        <v>93</v>
      </c>
      <c r="O41" s="37">
        <f t="shared" si="2"/>
        <v>200</v>
      </c>
      <c r="P41" s="35">
        <f t="shared" si="8"/>
        <v>0.38387715930902111</v>
      </c>
      <c r="Q41" s="31">
        <f t="shared" si="9"/>
        <v>321</v>
      </c>
      <c r="R41" s="36">
        <v>29</v>
      </c>
      <c r="S41" s="36">
        <v>33</v>
      </c>
      <c r="T41" s="33">
        <v>34</v>
      </c>
      <c r="U41" s="34">
        <f t="shared" si="3"/>
        <v>96</v>
      </c>
      <c r="V41" s="34">
        <f t="shared" si="10"/>
        <v>296</v>
      </c>
      <c r="W41" s="35">
        <f t="shared" si="11"/>
        <v>0.56813819577735125</v>
      </c>
      <c r="X41" s="31">
        <f t="shared" si="12"/>
        <v>225</v>
      </c>
      <c r="Y41" s="36">
        <v>32</v>
      </c>
      <c r="Z41" s="36"/>
      <c r="AA41" s="33"/>
      <c r="AB41" s="34">
        <f t="shared" si="4"/>
        <v>32</v>
      </c>
      <c r="AC41" s="37">
        <f t="shared" si="5"/>
        <v>128</v>
      </c>
      <c r="AD41" s="34">
        <f t="shared" si="28"/>
        <v>328</v>
      </c>
      <c r="AE41" s="35">
        <f t="shared" si="13"/>
        <v>0.62955854126679467</v>
      </c>
      <c r="AF41" s="38">
        <f t="shared" si="14"/>
        <v>193</v>
      </c>
    </row>
    <row r="42" spans="1:32" x14ac:dyDescent="0.25">
      <c r="A42" s="63"/>
      <c r="B42" s="72" t="s">
        <v>95</v>
      </c>
      <c r="C42" s="69" t="s">
        <v>70</v>
      </c>
      <c r="D42" s="31">
        <v>5</v>
      </c>
      <c r="E42" s="36"/>
      <c r="F42" s="36">
        <v>4</v>
      </c>
      <c r="G42" s="33"/>
      <c r="H42" s="34">
        <f t="shared" si="0"/>
        <v>4</v>
      </c>
      <c r="I42" s="35">
        <f t="shared" si="6"/>
        <v>0.8</v>
      </c>
      <c r="J42" s="31">
        <f t="shared" si="7"/>
        <v>1</v>
      </c>
      <c r="K42" s="36"/>
      <c r="L42" s="36">
        <v>1</v>
      </c>
      <c r="M42" s="33"/>
      <c r="N42" s="34">
        <f t="shared" si="1"/>
        <v>1</v>
      </c>
      <c r="O42" s="37">
        <f t="shared" si="2"/>
        <v>5</v>
      </c>
      <c r="P42" s="35">
        <f t="shared" si="8"/>
        <v>1</v>
      </c>
      <c r="Q42" s="31">
        <f t="shared" si="9"/>
        <v>0</v>
      </c>
      <c r="R42" s="36">
        <v>2</v>
      </c>
      <c r="S42" s="36"/>
      <c r="T42" s="33">
        <v>2</v>
      </c>
      <c r="U42" s="34">
        <f t="shared" si="3"/>
        <v>4</v>
      </c>
      <c r="V42" s="34">
        <f t="shared" si="10"/>
        <v>9</v>
      </c>
      <c r="W42" s="35">
        <f t="shared" si="11"/>
        <v>1.8</v>
      </c>
      <c r="X42" s="31">
        <f t="shared" si="12"/>
        <v>-4</v>
      </c>
      <c r="Y42" s="36">
        <v>17</v>
      </c>
      <c r="Z42" s="36"/>
      <c r="AA42" s="33"/>
      <c r="AB42" s="34">
        <f t="shared" si="4"/>
        <v>17</v>
      </c>
      <c r="AC42" s="37">
        <f t="shared" si="5"/>
        <v>21</v>
      </c>
      <c r="AD42" s="34">
        <f t="shared" si="28"/>
        <v>26</v>
      </c>
      <c r="AE42" s="35">
        <f t="shared" si="13"/>
        <v>5.2</v>
      </c>
      <c r="AF42" s="38">
        <f t="shared" si="14"/>
        <v>-21</v>
      </c>
    </row>
    <row r="43" spans="1:32" x14ac:dyDescent="0.25">
      <c r="A43" s="63"/>
      <c r="B43" s="72" t="s">
        <v>96</v>
      </c>
      <c r="C43" s="69" t="s">
        <v>70</v>
      </c>
      <c r="D43" s="31">
        <v>547</v>
      </c>
      <c r="E43" s="36">
        <v>43</v>
      </c>
      <c r="F43" s="36">
        <v>40</v>
      </c>
      <c r="G43" s="33">
        <v>36</v>
      </c>
      <c r="H43" s="34">
        <f t="shared" si="0"/>
        <v>119</v>
      </c>
      <c r="I43" s="35">
        <f t="shared" si="6"/>
        <v>0.21755027422303475</v>
      </c>
      <c r="J43" s="31">
        <f t="shared" si="7"/>
        <v>428</v>
      </c>
      <c r="K43" s="36">
        <v>27</v>
      </c>
      <c r="L43" s="36">
        <v>32</v>
      </c>
      <c r="M43" s="33">
        <v>37</v>
      </c>
      <c r="N43" s="34">
        <f t="shared" si="1"/>
        <v>96</v>
      </c>
      <c r="O43" s="37">
        <f t="shared" si="2"/>
        <v>215</v>
      </c>
      <c r="P43" s="35">
        <f t="shared" si="8"/>
        <v>0.39305301645338209</v>
      </c>
      <c r="Q43" s="31">
        <f t="shared" si="9"/>
        <v>332</v>
      </c>
      <c r="R43" s="36">
        <v>42</v>
      </c>
      <c r="S43" s="36">
        <v>58</v>
      </c>
      <c r="T43" s="33">
        <v>37</v>
      </c>
      <c r="U43" s="34">
        <f t="shared" si="3"/>
        <v>137</v>
      </c>
      <c r="V43" s="34">
        <f t="shared" si="10"/>
        <v>352</v>
      </c>
      <c r="W43" s="35">
        <f t="shared" si="11"/>
        <v>0.64351005484460699</v>
      </c>
      <c r="X43" s="31">
        <f t="shared" si="12"/>
        <v>195</v>
      </c>
      <c r="Y43" s="36">
        <v>51</v>
      </c>
      <c r="Z43" s="36"/>
      <c r="AA43" s="33"/>
      <c r="AB43" s="34">
        <f t="shared" si="4"/>
        <v>51</v>
      </c>
      <c r="AC43" s="37">
        <f t="shared" si="5"/>
        <v>188</v>
      </c>
      <c r="AD43" s="34">
        <f t="shared" si="28"/>
        <v>403</v>
      </c>
      <c r="AE43" s="35">
        <f t="shared" si="13"/>
        <v>0.73674588665447893</v>
      </c>
      <c r="AF43" s="38">
        <f t="shared" si="14"/>
        <v>144</v>
      </c>
    </row>
    <row r="44" spans="1:32" x14ac:dyDescent="0.25">
      <c r="A44" s="63"/>
      <c r="B44" s="72" t="s">
        <v>97</v>
      </c>
      <c r="C44" s="73" t="s">
        <v>73</v>
      </c>
      <c r="D44" s="31">
        <v>6</v>
      </c>
      <c r="E44" s="36"/>
      <c r="F44" s="36">
        <v>1</v>
      </c>
      <c r="G44" s="33">
        <v>2</v>
      </c>
      <c r="H44" s="34">
        <f t="shared" si="0"/>
        <v>3</v>
      </c>
      <c r="I44" s="35">
        <f t="shared" si="6"/>
        <v>0.5</v>
      </c>
      <c r="J44" s="31">
        <f t="shared" si="7"/>
        <v>3</v>
      </c>
      <c r="K44" s="36"/>
      <c r="L44" s="36"/>
      <c r="M44" s="33">
        <v>1</v>
      </c>
      <c r="N44" s="34">
        <f t="shared" si="1"/>
        <v>1</v>
      </c>
      <c r="O44" s="37">
        <f t="shared" si="2"/>
        <v>4</v>
      </c>
      <c r="P44" s="35">
        <f t="shared" si="8"/>
        <v>0.66666666666666663</v>
      </c>
      <c r="Q44" s="31">
        <f t="shared" si="9"/>
        <v>2</v>
      </c>
      <c r="R44" s="36">
        <v>1</v>
      </c>
      <c r="S44" s="36">
        <v>1</v>
      </c>
      <c r="T44" s="33">
        <v>1</v>
      </c>
      <c r="U44" s="34">
        <f t="shared" si="3"/>
        <v>3</v>
      </c>
      <c r="V44" s="34">
        <f t="shared" si="10"/>
        <v>7</v>
      </c>
      <c r="W44" s="35">
        <f t="shared" si="11"/>
        <v>1.1666666666666667</v>
      </c>
      <c r="X44" s="31">
        <f t="shared" si="12"/>
        <v>-1</v>
      </c>
      <c r="Y44" s="36">
        <v>2</v>
      </c>
      <c r="Z44" s="36"/>
      <c r="AA44" s="33"/>
      <c r="AB44" s="34">
        <f t="shared" si="4"/>
        <v>2</v>
      </c>
      <c r="AC44" s="37">
        <f t="shared" si="5"/>
        <v>5</v>
      </c>
      <c r="AD44" s="34">
        <f t="shared" si="28"/>
        <v>9</v>
      </c>
      <c r="AE44" s="35">
        <f t="shared" si="13"/>
        <v>1.5</v>
      </c>
      <c r="AF44" s="38">
        <f t="shared" si="14"/>
        <v>-3</v>
      </c>
    </row>
    <row r="45" spans="1:32" x14ac:dyDescent="0.25">
      <c r="A45" s="63"/>
      <c r="B45" s="72" t="s">
        <v>98</v>
      </c>
      <c r="C45" s="73" t="s">
        <v>73</v>
      </c>
      <c r="D45" s="31">
        <v>75</v>
      </c>
      <c r="E45" s="36">
        <v>22</v>
      </c>
      <c r="F45" s="36">
        <v>15</v>
      </c>
      <c r="G45" s="33">
        <v>9</v>
      </c>
      <c r="H45" s="34">
        <f t="shared" si="0"/>
        <v>46</v>
      </c>
      <c r="I45" s="35">
        <f t="shared" si="6"/>
        <v>0.61333333333333329</v>
      </c>
      <c r="J45" s="31">
        <f t="shared" si="7"/>
        <v>29</v>
      </c>
      <c r="K45" s="36">
        <v>17</v>
      </c>
      <c r="L45" s="36">
        <v>28</v>
      </c>
      <c r="M45" s="33">
        <v>15</v>
      </c>
      <c r="N45" s="34">
        <f t="shared" si="1"/>
        <v>60</v>
      </c>
      <c r="O45" s="37">
        <f t="shared" si="2"/>
        <v>106</v>
      </c>
      <c r="P45" s="35">
        <f t="shared" si="8"/>
        <v>1.4133333333333333</v>
      </c>
      <c r="Q45" s="31">
        <f t="shared" si="9"/>
        <v>-31</v>
      </c>
      <c r="R45" s="36">
        <v>18</v>
      </c>
      <c r="S45" s="36">
        <v>18</v>
      </c>
      <c r="T45" s="33">
        <v>18</v>
      </c>
      <c r="U45" s="34">
        <f t="shared" si="3"/>
        <v>54</v>
      </c>
      <c r="V45" s="34">
        <f t="shared" si="10"/>
        <v>160</v>
      </c>
      <c r="W45" s="35">
        <f t="shared" si="11"/>
        <v>2.1333333333333333</v>
      </c>
      <c r="X45" s="31">
        <f t="shared" si="12"/>
        <v>-85</v>
      </c>
      <c r="Y45" s="36">
        <v>34</v>
      </c>
      <c r="Z45" s="36"/>
      <c r="AA45" s="33"/>
      <c r="AB45" s="34">
        <f t="shared" si="4"/>
        <v>34</v>
      </c>
      <c r="AC45" s="37">
        <f t="shared" si="5"/>
        <v>88</v>
      </c>
      <c r="AD45" s="34">
        <f t="shared" si="28"/>
        <v>194</v>
      </c>
      <c r="AE45" s="35">
        <f t="shared" si="13"/>
        <v>2.5866666666666664</v>
      </c>
      <c r="AF45" s="38">
        <f t="shared" si="14"/>
        <v>-119</v>
      </c>
    </row>
    <row r="46" spans="1:32" ht="15.75" customHeight="1" x14ac:dyDescent="0.25">
      <c r="A46" s="63" t="s">
        <v>99</v>
      </c>
      <c r="B46" s="74" t="s">
        <v>100</v>
      </c>
      <c r="C46" s="69"/>
      <c r="D46" s="75"/>
      <c r="E46" s="76"/>
      <c r="F46" s="76"/>
      <c r="G46" s="76"/>
      <c r="H46" s="76"/>
      <c r="I46" s="76" t="str">
        <f t="shared" si="6"/>
        <v xml:space="preserve"> </v>
      </c>
      <c r="J46" s="26">
        <f t="shared" si="7"/>
        <v>0</v>
      </c>
      <c r="K46" s="76"/>
      <c r="L46" s="76"/>
      <c r="M46" s="76"/>
      <c r="N46" s="76"/>
      <c r="O46" s="76"/>
      <c r="P46" s="76" t="str">
        <f t="shared" si="8"/>
        <v xml:space="preserve"> </v>
      </c>
      <c r="Q46" s="26">
        <f t="shared" si="9"/>
        <v>0</v>
      </c>
      <c r="R46" s="76"/>
      <c r="S46" s="76"/>
      <c r="T46" s="76"/>
      <c r="U46" s="76"/>
      <c r="V46" s="76"/>
      <c r="W46" s="76" t="str">
        <f t="shared" si="11"/>
        <v xml:space="preserve"> </v>
      </c>
      <c r="X46" s="26">
        <f t="shared" si="12"/>
        <v>0</v>
      </c>
      <c r="Y46" s="76"/>
      <c r="Z46" s="76"/>
      <c r="AA46" s="76"/>
      <c r="AB46" s="76"/>
      <c r="AC46" s="76"/>
      <c r="AD46" s="76"/>
      <c r="AE46" s="76"/>
      <c r="AF46" s="151"/>
    </row>
    <row r="47" spans="1:32" x14ac:dyDescent="0.25">
      <c r="A47" s="63" t="s">
        <v>101</v>
      </c>
      <c r="B47" s="77" t="s">
        <v>102</v>
      </c>
      <c r="C47" s="78" t="s">
        <v>88</v>
      </c>
      <c r="D47" s="31">
        <v>13478</v>
      </c>
      <c r="E47" s="36">
        <v>821</v>
      </c>
      <c r="F47" s="36">
        <v>812</v>
      </c>
      <c r="G47" s="33">
        <v>905</v>
      </c>
      <c r="H47" s="34">
        <f t="shared" si="0"/>
        <v>2538</v>
      </c>
      <c r="I47" s="35">
        <f t="shared" si="6"/>
        <v>0.18830687045555722</v>
      </c>
      <c r="J47" s="31">
        <f t="shared" si="7"/>
        <v>10940</v>
      </c>
      <c r="K47" s="36">
        <v>915</v>
      </c>
      <c r="L47" s="36">
        <v>819</v>
      </c>
      <c r="M47" s="33">
        <v>814</v>
      </c>
      <c r="N47" s="34">
        <f t="shared" si="1"/>
        <v>2548</v>
      </c>
      <c r="O47" s="37">
        <f t="shared" si="2"/>
        <v>5086</v>
      </c>
      <c r="P47" s="35">
        <f t="shared" si="8"/>
        <v>0.37735569075530495</v>
      </c>
      <c r="Q47" s="31">
        <f t="shared" si="9"/>
        <v>8392</v>
      </c>
      <c r="R47" s="36">
        <v>939</v>
      </c>
      <c r="S47" s="36">
        <v>1358</v>
      </c>
      <c r="T47" s="33">
        <v>979</v>
      </c>
      <c r="U47" s="34">
        <f t="shared" si="3"/>
        <v>3276</v>
      </c>
      <c r="V47" s="34">
        <f t="shared" si="10"/>
        <v>8362</v>
      </c>
      <c r="W47" s="35">
        <f t="shared" si="11"/>
        <v>0.6204184597121235</v>
      </c>
      <c r="X47" s="31">
        <f t="shared" si="12"/>
        <v>5116</v>
      </c>
      <c r="Y47" s="36">
        <v>1096</v>
      </c>
      <c r="Z47" s="36"/>
      <c r="AA47" s="33"/>
      <c r="AB47" s="34">
        <f t="shared" si="4"/>
        <v>1096</v>
      </c>
      <c r="AC47" s="37">
        <f t="shared" si="5"/>
        <v>4372</v>
      </c>
      <c r="AD47" s="34">
        <f>SUM(O47,AC47)</f>
        <v>9458</v>
      </c>
      <c r="AE47" s="35">
        <f t="shared" si="13"/>
        <v>0.70173616263540584</v>
      </c>
      <c r="AF47" s="38">
        <f t="shared" si="14"/>
        <v>4020</v>
      </c>
    </row>
    <row r="48" spans="1:32" x14ac:dyDescent="0.25">
      <c r="A48" s="63" t="s">
        <v>103</v>
      </c>
      <c r="B48" s="77" t="s">
        <v>104</v>
      </c>
      <c r="C48" s="73" t="s">
        <v>88</v>
      </c>
      <c r="D48" s="10">
        <v>2303</v>
      </c>
      <c r="E48" s="36">
        <v>32</v>
      </c>
      <c r="F48" s="36">
        <v>16</v>
      </c>
      <c r="G48" s="33">
        <v>36</v>
      </c>
      <c r="H48" s="34">
        <f t="shared" si="0"/>
        <v>84</v>
      </c>
      <c r="I48" s="35">
        <f t="shared" si="6"/>
        <v>3.64741641337386E-2</v>
      </c>
      <c r="J48" s="31">
        <f t="shared" si="7"/>
        <v>2219</v>
      </c>
      <c r="K48" s="36">
        <v>27</v>
      </c>
      <c r="L48" s="36">
        <v>34</v>
      </c>
      <c r="M48" s="33">
        <v>25</v>
      </c>
      <c r="N48" s="34">
        <f t="shared" si="1"/>
        <v>86</v>
      </c>
      <c r="O48" s="37">
        <f t="shared" si="2"/>
        <v>170</v>
      </c>
      <c r="P48" s="35">
        <f t="shared" si="8"/>
        <v>7.3816760746851937E-2</v>
      </c>
      <c r="Q48" s="31">
        <f t="shared" si="9"/>
        <v>2133</v>
      </c>
      <c r="R48" s="36">
        <v>33</v>
      </c>
      <c r="S48" s="36">
        <v>59</v>
      </c>
      <c r="T48" s="33">
        <v>41</v>
      </c>
      <c r="U48" s="34">
        <f t="shared" si="3"/>
        <v>133</v>
      </c>
      <c r="V48" s="34">
        <f t="shared" si="10"/>
        <v>303</v>
      </c>
      <c r="W48" s="35">
        <f t="shared" si="11"/>
        <v>0.13156752062527138</v>
      </c>
      <c r="X48" s="31">
        <f t="shared" si="12"/>
        <v>2000</v>
      </c>
      <c r="Y48" s="36">
        <v>44</v>
      </c>
      <c r="Z48" s="36"/>
      <c r="AA48" s="33"/>
      <c r="AB48" s="34">
        <f t="shared" si="4"/>
        <v>44</v>
      </c>
      <c r="AC48" s="37">
        <f t="shared" si="5"/>
        <v>177</v>
      </c>
      <c r="AD48" s="34">
        <f>SUM(O48,AC48)</f>
        <v>347</v>
      </c>
      <c r="AE48" s="35">
        <f t="shared" si="13"/>
        <v>0.15067303517151542</v>
      </c>
      <c r="AF48" s="38">
        <f t="shared" si="14"/>
        <v>1956</v>
      </c>
    </row>
    <row r="49" spans="1:32" x14ac:dyDescent="0.25">
      <c r="A49" s="63" t="s">
        <v>105</v>
      </c>
      <c r="B49" s="72" t="s">
        <v>106</v>
      </c>
      <c r="C49" s="73" t="s">
        <v>88</v>
      </c>
      <c r="D49" s="31">
        <v>184</v>
      </c>
      <c r="E49" s="36"/>
      <c r="F49" s="36">
        <v>3</v>
      </c>
      <c r="G49" s="33">
        <v>4</v>
      </c>
      <c r="H49" s="34">
        <f t="shared" si="0"/>
        <v>7</v>
      </c>
      <c r="I49" s="35">
        <f t="shared" si="6"/>
        <v>3.8043478260869568E-2</v>
      </c>
      <c r="J49" s="31">
        <f t="shared" si="7"/>
        <v>177</v>
      </c>
      <c r="K49" s="36">
        <v>7</v>
      </c>
      <c r="L49" s="36">
        <v>5</v>
      </c>
      <c r="M49" s="33">
        <v>8</v>
      </c>
      <c r="N49" s="34">
        <f t="shared" si="1"/>
        <v>20</v>
      </c>
      <c r="O49" s="37">
        <f t="shared" si="2"/>
        <v>27</v>
      </c>
      <c r="P49" s="35">
        <f t="shared" si="8"/>
        <v>0.14673913043478262</v>
      </c>
      <c r="Q49" s="31">
        <f t="shared" si="9"/>
        <v>157</v>
      </c>
      <c r="R49" s="36">
        <v>4</v>
      </c>
      <c r="S49" s="36">
        <v>2</v>
      </c>
      <c r="T49" s="33">
        <v>9</v>
      </c>
      <c r="U49" s="34">
        <f t="shared" si="3"/>
        <v>15</v>
      </c>
      <c r="V49" s="34">
        <f t="shared" si="10"/>
        <v>42</v>
      </c>
      <c r="W49" s="35">
        <f t="shared" si="11"/>
        <v>0.22826086956521738</v>
      </c>
      <c r="X49" s="31">
        <f t="shared" si="12"/>
        <v>142</v>
      </c>
      <c r="Y49" s="36">
        <v>7</v>
      </c>
      <c r="Z49" s="36"/>
      <c r="AA49" s="33"/>
      <c r="AB49" s="34">
        <f t="shared" si="4"/>
        <v>7</v>
      </c>
      <c r="AC49" s="37">
        <f t="shared" si="5"/>
        <v>22</v>
      </c>
      <c r="AD49" s="34">
        <f>SUM(O49,AC49)</f>
        <v>49</v>
      </c>
      <c r="AE49" s="35">
        <f t="shared" si="13"/>
        <v>0.26630434782608697</v>
      </c>
      <c r="AF49" s="38">
        <f t="shared" si="14"/>
        <v>135</v>
      </c>
    </row>
    <row r="50" spans="1:32" ht="15.75" customHeight="1" x14ac:dyDescent="0.25">
      <c r="A50" s="79">
        <v>6</v>
      </c>
      <c r="B50" s="80" t="s">
        <v>107</v>
      </c>
      <c r="C50" s="184" t="s">
        <v>108</v>
      </c>
      <c r="D50" s="81"/>
      <c r="E50" s="82"/>
      <c r="F50" s="82"/>
      <c r="G50" s="82"/>
      <c r="H50" s="82"/>
      <c r="I50" s="82"/>
      <c r="J50" s="163"/>
      <c r="K50" s="82"/>
      <c r="L50" s="82"/>
      <c r="M50" s="82"/>
      <c r="N50" s="82"/>
      <c r="O50" s="82"/>
      <c r="P50" s="82"/>
      <c r="Q50" s="163"/>
      <c r="R50" s="82"/>
      <c r="S50" s="82"/>
      <c r="T50" s="82"/>
      <c r="U50" s="82"/>
      <c r="V50" s="82"/>
      <c r="W50" s="82"/>
      <c r="X50" s="163"/>
      <c r="Y50" s="82"/>
      <c r="Z50" s="82"/>
      <c r="AA50" s="82"/>
      <c r="AB50" s="82"/>
      <c r="AC50" s="82"/>
      <c r="AD50" s="82"/>
      <c r="AE50" s="82"/>
      <c r="AF50" s="152"/>
    </row>
    <row r="51" spans="1:32" x14ac:dyDescent="0.25">
      <c r="A51" s="79"/>
      <c r="B51" s="80" t="s">
        <v>109</v>
      </c>
      <c r="C51" s="185"/>
      <c r="D51" s="31">
        <f>SUM(D52:D62)</f>
        <v>0</v>
      </c>
      <c r="E51" s="31">
        <f t="shared" ref="E51:G51" si="30">SUM(E52:E62)</f>
        <v>138</v>
      </c>
      <c r="F51" s="31">
        <f t="shared" si="30"/>
        <v>140</v>
      </c>
      <c r="G51" s="31">
        <f t="shared" si="30"/>
        <v>126</v>
      </c>
      <c r="H51" s="31">
        <f t="shared" si="0"/>
        <v>404</v>
      </c>
      <c r="I51" s="35" t="str">
        <f t="shared" si="6"/>
        <v xml:space="preserve"> </v>
      </c>
      <c r="J51" s="31">
        <f t="shared" si="7"/>
        <v>-404</v>
      </c>
      <c r="K51" s="31">
        <f t="shared" ref="K51" si="31">SUM(K52:K62)</f>
        <v>135</v>
      </c>
      <c r="L51" s="31">
        <f t="shared" ref="L51" si="32">SUM(L52:L62)</f>
        <v>134</v>
      </c>
      <c r="M51" s="31">
        <f t="shared" ref="M51" si="33">SUM(M52:M62)</f>
        <v>117</v>
      </c>
      <c r="N51" s="31">
        <f t="shared" ref="N51" si="34">SUM(K51:M51)</f>
        <v>386</v>
      </c>
      <c r="O51" s="31">
        <f t="shared" ref="O51" si="35">SUM(H51,N51)</f>
        <v>790</v>
      </c>
      <c r="P51" s="35" t="str">
        <f t="shared" si="8"/>
        <v xml:space="preserve"> </v>
      </c>
      <c r="Q51" s="31">
        <f t="shared" si="9"/>
        <v>-790</v>
      </c>
      <c r="R51" s="31">
        <f t="shared" ref="R51" si="36">SUM(R52:R62)</f>
        <v>126</v>
      </c>
      <c r="S51" s="31">
        <f t="shared" ref="S51" si="37">SUM(S52:S62)</f>
        <v>149</v>
      </c>
      <c r="T51" s="31">
        <f t="shared" ref="T51" si="38">SUM(T52:T62)</f>
        <v>143</v>
      </c>
      <c r="U51" s="31">
        <f t="shared" si="3"/>
        <v>418</v>
      </c>
      <c r="V51" s="34">
        <f t="shared" si="10"/>
        <v>1208</v>
      </c>
      <c r="W51" s="35" t="str">
        <f t="shared" si="11"/>
        <v xml:space="preserve"> </v>
      </c>
      <c r="X51" s="31">
        <f t="shared" si="12"/>
        <v>-1208</v>
      </c>
      <c r="Y51" s="31">
        <f t="shared" ref="Y51" si="39">SUM(Y52:Y62)</f>
        <v>145</v>
      </c>
      <c r="Z51" s="31">
        <f t="shared" ref="Z51" si="40">SUM(Z52:Z62)</f>
        <v>0</v>
      </c>
      <c r="AA51" s="31">
        <f t="shared" ref="AA51" si="41">SUM(AA52:AA62)</f>
        <v>0</v>
      </c>
      <c r="AB51" s="31">
        <f t="shared" ref="AB51" si="42">SUM(Y51:AA51)</f>
        <v>145</v>
      </c>
      <c r="AC51" s="31">
        <f t="shared" ref="AC51" si="43">SUM(U51,AB51)</f>
        <v>563</v>
      </c>
      <c r="AD51" s="31">
        <f t="shared" ref="AD51:AD62" si="44">SUM(O51,AC51)</f>
        <v>1353</v>
      </c>
      <c r="AE51" s="35" t="str">
        <f t="shared" si="13"/>
        <v xml:space="preserve"> </v>
      </c>
      <c r="AF51" s="38">
        <f t="shared" si="14"/>
        <v>-1353</v>
      </c>
    </row>
    <row r="52" spans="1:32" x14ac:dyDescent="0.25">
      <c r="A52" s="83" t="s">
        <v>110</v>
      </c>
      <c r="B52" s="84" t="s">
        <v>111</v>
      </c>
      <c r="C52" s="85" t="s">
        <v>112</v>
      </c>
      <c r="D52" s="31"/>
      <c r="E52" s="36">
        <v>3</v>
      </c>
      <c r="F52" s="36">
        <v>1</v>
      </c>
      <c r="G52" s="33">
        <v>1</v>
      </c>
      <c r="H52" s="34">
        <f t="shared" si="0"/>
        <v>5</v>
      </c>
      <c r="I52" s="35" t="str">
        <f t="shared" si="6"/>
        <v xml:space="preserve"> </v>
      </c>
      <c r="J52" s="31">
        <f t="shared" si="7"/>
        <v>-5</v>
      </c>
      <c r="K52" s="36">
        <v>3</v>
      </c>
      <c r="L52" s="36">
        <v>2</v>
      </c>
      <c r="M52" s="33">
        <v>3</v>
      </c>
      <c r="N52" s="34">
        <f t="shared" si="1"/>
        <v>8</v>
      </c>
      <c r="O52" s="37">
        <f t="shared" si="2"/>
        <v>13</v>
      </c>
      <c r="P52" s="35" t="str">
        <f t="shared" si="8"/>
        <v xml:space="preserve"> </v>
      </c>
      <c r="Q52" s="31">
        <f t="shared" si="9"/>
        <v>-13</v>
      </c>
      <c r="R52" s="36">
        <v>4</v>
      </c>
      <c r="S52" s="36">
        <v>5</v>
      </c>
      <c r="T52" s="33">
        <v>1</v>
      </c>
      <c r="U52" s="34">
        <f t="shared" si="3"/>
        <v>10</v>
      </c>
      <c r="V52" s="34">
        <f t="shared" si="10"/>
        <v>23</v>
      </c>
      <c r="W52" s="35" t="str">
        <f t="shared" si="11"/>
        <v xml:space="preserve"> </v>
      </c>
      <c r="X52" s="31">
        <f t="shared" si="12"/>
        <v>-23</v>
      </c>
      <c r="Y52" s="36">
        <v>4</v>
      </c>
      <c r="Z52" s="36"/>
      <c r="AA52" s="33"/>
      <c r="AB52" s="34">
        <f t="shared" si="4"/>
        <v>4</v>
      </c>
      <c r="AC52" s="37">
        <f t="shared" si="5"/>
        <v>14</v>
      </c>
      <c r="AD52" s="34">
        <f t="shared" si="44"/>
        <v>27</v>
      </c>
      <c r="AE52" s="35" t="str">
        <f t="shared" si="13"/>
        <v xml:space="preserve"> </v>
      </c>
      <c r="AF52" s="38">
        <f t="shared" si="14"/>
        <v>-27</v>
      </c>
    </row>
    <row r="53" spans="1:32" x14ac:dyDescent="0.25">
      <c r="A53" s="83" t="s">
        <v>113</v>
      </c>
      <c r="B53" s="84" t="s">
        <v>114</v>
      </c>
      <c r="C53" s="85" t="s">
        <v>112</v>
      </c>
      <c r="D53" s="31"/>
      <c r="E53" s="36">
        <v>17</v>
      </c>
      <c r="F53" s="36">
        <v>21</v>
      </c>
      <c r="G53" s="33">
        <v>30</v>
      </c>
      <c r="H53" s="34">
        <f t="shared" si="0"/>
        <v>68</v>
      </c>
      <c r="I53" s="35" t="str">
        <f t="shared" si="6"/>
        <v xml:space="preserve"> </v>
      </c>
      <c r="J53" s="31">
        <f t="shared" si="7"/>
        <v>-68</v>
      </c>
      <c r="K53" s="36">
        <v>31</v>
      </c>
      <c r="L53" s="36">
        <v>36</v>
      </c>
      <c r="M53" s="33">
        <v>27</v>
      </c>
      <c r="N53" s="34">
        <f t="shared" si="1"/>
        <v>94</v>
      </c>
      <c r="O53" s="37">
        <f t="shared" si="2"/>
        <v>162</v>
      </c>
      <c r="P53" s="35" t="str">
        <f t="shared" si="8"/>
        <v xml:space="preserve"> </v>
      </c>
      <c r="Q53" s="31">
        <f t="shared" si="9"/>
        <v>-162</v>
      </c>
      <c r="R53" s="36">
        <v>43</v>
      </c>
      <c r="S53" s="36">
        <v>43</v>
      </c>
      <c r="T53" s="33">
        <v>16</v>
      </c>
      <c r="U53" s="34">
        <f t="shared" si="3"/>
        <v>102</v>
      </c>
      <c r="V53" s="34">
        <f t="shared" si="10"/>
        <v>264</v>
      </c>
      <c r="W53" s="35" t="str">
        <f t="shared" si="11"/>
        <v xml:space="preserve"> </v>
      </c>
      <c r="X53" s="31">
        <f t="shared" si="12"/>
        <v>-264</v>
      </c>
      <c r="Y53" s="36">
        <v>12</v>
      </c>
      <c r="Z53" s="36"/>
      <c r="AA53" s="33"/>
      <c r="AB53" s="34">
        <f t="shared" si="4"/>
        <v>12</v>
      </c>
      <c r="AC53" s="37">
        <f t="shared" si="5"/>
        <v>114</v>
      </c>
      <c r="AD53" s="34">
        <f t="shared" si="44"/>
        <v>276</v>
      </c>
      <c r="AE53" s="35" t="str">
        <f t="shared" si="13"/>
        <v xml:space="preserve"> </v>
      </c>
      <c r="AF53" s="38">
        <f t="shared" si="14"/>
        <v>-276</v>
      </c>
    </row>
    <row r="54" spans="1:32" x14ac:dyDescent="0.25">
      <c r="A54" s="83" t="s">
        <v>115</v>
      </c>
      <c r="B54" s="84" t="s">
        <v>116</v>
      </c>
      <c r="C54" s="85" t="s">
        <v>112</v>
      </c>
      <c r="D54" s="31"/>
      <c r="E54" s="36">
        <v>3</v>
      </c>
      <c r="F54" s="36"/>
      <c r="G54" s="33"/>
      <c r="H54" s="34">
        <f t="shared" si="0"/>
        <v>3</v>
      </c>
      <c r="I54" s="35" t="str">
        <f t="shared" si="6"/>
        <v xml:space="preserve"> </v>
      </c>
      <c r="J54" s="31">
        <f t="shared" si="7"/>
        <v>-3</v>
      </c>
      <c r="K54" s="36">
        <v>1</v>
      </c>
      <c r="L54" s="36"/>
      <c r="M54" s="33">
        <v>2</v>
      </c>
      <c r="N54" s="34">
        <f t="shared" si="1"/>
        <v>3</v>
      </c>
      <c r="O54" s="37">
        <f t="shared" si="2"/>
        <v>6</v>
      </c>
      <c r="P54" s="35" t="str">
        <f t="shared" si="8"/>
        <v xml:space="preserve"> </v>
      </c>
      <c r="Q54" s="31">
        <f t="shared" si="9"/>
        <v>-6</v>
      </c>
      <c r="R54" s="36">
        <v>2</v>
      </c>
      <c r="S54" s="36"/>
      <c r="T54" s="33">
        <v>1</v>
      </c>
      <c r="U54" s="34">
        <f t="shared" si="3"/>
        <v>3</v>
      </c>
      <c r="V54" s="34">
        <f t="shared" si="10"/>
        <v>9</v>
      </c>
      <c r="W54" s="35" t="str">
        <f t="shared" si="11"/>
        <v xml:space="preserve"> </v>
      </c>
      <c r="X54" s="31">
        <f t="shared" si="12"/>
        <v>-9</v>
      </c>
      <c r="Y54" s="36"/>
      <c r="Z54" s="36"/>
      <c r="AA54" s="33"/>
      <c r="AB54" s="34">
        <f t="shared" si="4"/>
        <v>0</v>
      </c>
      <c r="AC54" s="37">
        <f t="shared" si="5"/>
        <v>3</v>
      </c>
      <c r="AD54" s="34">
        <f t="shared" si="44"/>
        <v>9</v>
      </c>
      <c r="AE54" s="35" t="str">
        <f t="shared" si="13"/>
        <v xml:space="preserve"> </v>
      </c>
      <c r="AF54" s="38">
        <f t="shared" si="14"/>
        <v>-9</v>
      </c>
    </row>
    <row r="55" spans="1:32" x14ac:dyDescent="0.25">
      <c r="A55" s="83" t="s">
        <v>117</v>
      </c>
      <c r="B55" s="84" t="s">
        <v>118</v>
      </c>
      <c r="C55" s="85" t="s">
        <v>112</v>
      </c>
      <c r="D55" s="31"/>
      <c r="E55" s="36">
        <v>14</v>
      </c>
      <c r="F55" s="36">
        <v>9</v>
      </c>
      <c r="G55" s="33">
        <v>9</v>
      </c>
      <c r="H55" s="34">
        <f t="shared" si="0"/>
        <v>32</v>
      </c>
      <c r="I55" s="35" t="str">
        <f t="shared" si="6"/>
        <v xml:space="preserve"> </v>
      </c>
      <c r="J55" s="31">
        <f t="shared" si="7"/>
        <v>-32</v>
      </c>
      <c r="K55" s="36">
        <v>3</v>
      </c>
      <c r="L55" s="36">
        <v>7</v>
      </c>
      <c r="M55" s="33">
        <v>3</v>
      </c>
      <c r="N55" s="34">
        <f t="shared" si="1"/>
        <v>13</v>
      </c>
      <c r="O55" s="37">
        <f t="shared" si="2"/>
        <v>45</v>
      </c>
      <c r="P55" s="35" t="str">
        <f t="shared" si="8"/>
        <v xml:space="preserve"> </v>
      </c>
      <c r="Q55" s="31">
        <f t="shared" si="9"/>
        <v>-45</v>
      </c>
      <c r="R55" s="36">
        <v>8</v>
      </c>
      <c r="S55" s="36">
        <v>19</v>
      </c>
      <c r="T55" s="33">
        <v>10</v>
      </c>
      <c r="U55" s="34">
        <f t="shared" si="3"/>
        <v>37</v>
      </c>
      <c r="V55" s="34">
        <f t="shared" si="10"/>
        <v>82</v>
      </c>
      <c r="W55" s="35" t="str">
        <f t="shared" si="11"/>
        <v xml:space="preserve"> </v>
      </c>
      <c r="X55" s="31">
        <f t="shared" si="12"/>
        <v>-82</v>
      </c>
      <c r="Y55" s="36">
        <v>4</v>
      </c>
      <c r="Z55" s="36"/>
      <c r="AA55" s="33"/>
      <c r="AB55" s="34">
        <f t="shared" si="4"/>
        <v>4</v>
      </c>
      <c r="AC55" s="37">
        <f t="shared" si="5"/>
        <v>41</v>
      </c>
      <c r="AD55" s="34">
        <f t="shared" si="44"/>
        <v>86</v>
      </c>
      <c r="AE55" s="35" t="str">
        <f t="shared" si="13"/>
        <v xml:space="preserve"> </v>
      </c>
      <c r="AF55" s="38">
        <f t="shared" si="14"/>
        <v>-86</v>
      </c>
    </row>
    <row r="56" spans="1:32" x14ac:dyDescent="0.25">
      <c r="A56" s="83" t="s">
        <v>119</v>
      </c>
      <c r="B56" s="84" t="s">
        <v>120</v>
      </c>
      <c r="C56" s="85" t="s">
        <v>112</v>
      </c>
      <c r="D56" s="31"/>
      <c r="E56" s="36">
        <v>89</v>
      </c>
      <c r="F56" s="36">
        <v>81</v>
      </c>
      <c r="G56" s="33">
        <v>69</v>
      </c>
      <c r="H56" s="34">
        <f t="shared" si="0"/>
        <v>239</v>
      </c>
      <c r="I56" s="35" t="str">
        <f t="shared" si="6"/>
        <v xml:space="preserve"> </v>
      </c>
      <c r="J56" s="31">
        <f t="shared" si="7"/>
        <v>-239</v>
      </c>
      <c r="K56" s="36">
        <v>73</v>
      </c>
      <c r="L56" s="36">
        <v>85</v>
      </c>
      <c r="M56" s="33">
        <v>72</v>
      </c>
      <c r="N56" s="34">
        <f t="shared" si="1"/>
        <v>230</v>
      </c>
      <c r="O56" s="37">
        <f t="shared" si="2"/>
        <v>469</v>
      </c>
      <c r="P56" s="35" t="str">
        <f t="shared" si="8"/>
        <v xml:space="preserve"> </v>
      </c>
      <c r="Q56" s="31">
        <f t="shared" si="9"/>
        <v>-469</v>
      </c>
      <c r="R56" s="36">
        <v>57</v>
      </c>
      <c r="S56" s="36">
        <v>70</v>
      </c>
      <c r="T56" s="33">
        <v>107</v>
      </c>
      <c r="U56" s="34">
        <f t="shared" si="3"/>
        <v>234</v>
      </c>
      <c r="V56" s="34">
        <f t="shared" si="10"/>
        <v>703</v>
      </c>
      <c r="W56" s="35" t="str">
        <f t="shared" si="11"/>
        <v xml:space="preserve"> </v>
      </c>
      <c r="X56" s="31">
        <f t="shared" si="12"/>
        <v>-703</v>
      </c>
      <c r="Y56" s="36">
        <v>122</v>
      </c>
      <c r="Z56" s="36"/>
      <c r="AA56" s="33"/>
      <c r="AB56" s="34">
        <f t="shared" si="4"/>
        <v>122</v>
      </c>
      <c r="AC56" s="37">
        <f t="shared" si="5"/>
        <v>356</v>
      </c>
      <c r="AD56" s="34">
        <f t="shared" si="44"/>
        <v>825</v>
      </c>
      <c r="AE56" s="35" t="str">
        <f t="shared" si="13"/>
        <v xml:space="preserve"> </v>
      </c>
      <c r="AF56" s="38">
        <f t="shared" si="14"/>
        <v>-825</v>
      </c>
    </row>
    <row r="57" spans="1:32" x14ac:dyDescent="0.25">
      <c r="A57" s="83" t="s">
        <v>121</v>
      </c>
      <c r="B57" s="84" t="s">
        <v>122</v>
      </c>
      <c r="C57" s="85" t="s">
        <v>112</v>
      </c>
      <c r="D57" s="31"/>
      <c r="E57" s="36">
        <v>2</v>
      </c>
      <c r="F57" s="36">
        <v>5</v>
      </c>
      <c r="G57" s="33">
        <v>3</v>
      </c>
      <c r="H57" s="34">
        <f t="shared" si="0"/>
        <v>10</v>
      </c>
      <c r="I57" s="35" t="str">
        <f t="shared" si="6"/>
        <v xml:space="preserve"> </v>
      </c>
      <c r="J57" s="31">
        <f t="shared" si="7"/>
        <v>-10</v>
      </c>
      <c r="K57" s="36">
        <v>2</v>
      </c>
      <c r="L57" s="36"/>
      <c r="M57" s="33">
        <v>1</v>
      </c>
      <c r="N57" s="34">
        <f t="shared" si="1"/>
        <v>3</v>
      </c>
      <c r="O57" s="37">
        <f t="shared" si="2"/>
        <v>13</v>
      </c>
      <c r="P57" s="35" t="str">
        <f t="shared" si="8"/>
        <v xml:space="preserve"> </v>
      </c>
      <c r="Q57" s="31">
        <f t="shared" si="9"/>
        <v>-13</v>
      </c>
      <c r="R57" s="36">
        <v>1</v>
      </c>
      <c r="S57" s="36">
        <v>5</v>
      </c>
      <c r="T57" s="33"/>
      <c r="U57" s="34">
        <f t="shared" si="3"/>
        <v>6</v>
      </c>
      <c r="V57" s="34">
        <f t="shared" si="10"/>
        <v>19</v>
      </c>
      <c r="W57" s="35" t="str">
        <f t="shared" si="11"/>
        <v xml:space="preserve"> </v>
      </c>
      <c r="X57" s="31">
        <f t="shared" si="12"/>
        <v>-19</v>
      </c>
      <c r="Y57" s="36"/>
      <c r="Z57" s="36"/>
      <c r="AA57" s="33"/>
      <c r="AB57" s="34">
        <f t="shared" si="4"/>
        <v>0</v>
      </c>
      <c r="AC57" s="37">
        <f t="shared" si="5"/>
        <v>6</v>
      </c>
      <c r="AD57" s="34">
        <f t="shared" si="44"/>
        <v>19</v>
      </c>
      <c r="AE57" s="35" t="str">
        <f t="shared" si="13"/>
        <v xml:space="preserve"> </v>
      </c>
      <c r="AF57" s="38">
        <f t="shared" si="14"/>
        <v>-19</v>
      </c>
    </row>
    <row r="58" spans="1:32" x14ac:dyDescent="0.25">
      <c r="A58" s="83" t="s">
        <v>123</v>
      </c>
      <c r="B58" s="84" t="s">
        <v>124</v>
      </c>
      <c r="C58" s="85" t="s">
        <v>112</v>
      </c>
      <c r="D58" s="31"/>
      <c r="E58" s="36">
        <v>2</v>
      </c>
      <c r="F58" s="36">
        <v>5</v>
      </c>
      <c r="G58" s="33">
        <v>3</v>
      </c>
      <c r="H58" s="34">
        <f t="shared" si="0"/>
        <v>10</v>
      </c>
      <c r="I58" s="35" t="str">
        <f t="shared" si="6"/>
        <v xml:space="preserve"> </v>
      </c>
      <c r="J58" s="31">
        <f t="shared" si="7"/>
        <v>-10</v>
      </c>
      <c r="K58" s="36">
        <v>1</v>
      </c>
      <c r="L58" s="36"/>
      <c r="M58" s="33"/>
      <c r="N58" s="34">
        <f t="shared" si="1"/>
        <v>1</v>
      </c>
      <c r="O58" s="37">
        <f t="shared" si="2"/>
        <v>11</v>
      </c>
      <c r="P58" s="35" t="str">
        <f t="shared" si="8"/>
        <v xml:space="preserve"> </v>
      </c>
      <c r="Q58" s="31">
        <f t="shared" si="9"/>
        <v>-11</v>
      </c>
      <c r="R58" s="36">
        <v>1</v>
      </c>
      <c r="S58" s="36">
        <v>1</v>
      </c>
      <c r="T58" s="33">
        <v>1</v>
      </c>
      <c r="U58" s="34">
        <f t="shared" si="3"/>
        <v>3</v>
      </c>
      <c r="V58" s="34">
        <f t="shared" si="10"/>
        <v>14</v>
      </c>
      <c r="W58" s="35" t="str">
        <f t="shared" si="11"/>
        <v xml:space="preserve"> </v>
      </c>
      <c r="X58" s="31">
        <f t="shared" si="12"/>
        <v>-14</v>
      </c>
      <c r="Y58" s="36"/>
      <c r="Z58" s="36"/>
      <c r="AA58" s="33"/>
      <c r="AB58" s="34">
        <f t="shared" si="4"/>
        <v>0</v>
      </c>
      <c r="AC58" s="37">
        <f t="shared" si="5"/>
        <v>3</v>
      </c>
      <c r="AD58" s="34">
        <f t="shared" si="44"/>
        <v>14</v>
      </c>
      <c r="AE58" s="35" t="str">
        <f t="shared" si="13"/>
        <v xml:space="preserve"> </v>
      </c>
      <c r="AF58" s="38">
        <f t="shared" si="14"/>
        <v>-14</v>
      </c>
    </row>
    <row r="59" spans="1:32" x14ac:dyDescent="0.25">
      <c r="A59" s="83" t="s">
        <v>125</v>
      </c>
      <c r="B59" s="84" t="s">
        <v>126</v>
      </c>
      <c r="C59" s="85" t="s">
        <v>112</v>
      </c>
      <c r="D59" s="31"/>
      <c r="E59" s="36">
        <v>6</v>
      </c>
      <c r="F59" s="36">
        <v>7</v>
      </c>
      <c r="G59" s="33">
        <v>7</v>
      </c>
      <c r="H59" s="34">
        <f t="shared" si="0"/>
        <v>20</v>
      </c>
      <c r="I59" s="35" t="str">
        <f t="shared" si="6"/>
        <v xml:space="preserve"> </v>
      </c>
      <c r="J59" s="31">
        <f t="shared" si="7"/>
        <v>-20</v>
      </c>
      <c r="K59" s="36">
        <v>5</v>
      </c>
      <c r="L59" s="36">
        <v>2</v>
      </c>
      <c r="M59" s="33">
        <v>3</v>
      </c>
      <c r="N59" s="34">
        <f t="shared" si="1"/>
        <v>10</v>
      </c>
      <c r="O59" s="37">
        <f t="shared" si="2"/>
        <v>30</v>
      </c>
      <c r="P59" s="35" t="str">
        <f t="shared" si="8"/>
        <v xml:space="preserve"> </v>
      </c>
      <c r="Q59" s="31">
        <f t="shared" si="9"/>
        <v>-30</v>
      </c>
      <c r="R59" s="36">
        <v>5</v>
      </c>
      <c r="S59" s="36">
        <v>3</v>
      </c>
      <c r="T59" s="33">
        <v>3</v>
      </c>
      <c r="U59" s="34">
        <f t="shared" si="3"/>
        <v>11</v>
      </c>
      <c r="V59" s="34">
        <f t="shared" si="10"/>
        <v>41</v>
      </c>
      <c r="W59" s="35" t="str">
        <f t="shared" si="11"/>
        <v xml:space="preserve"> </v>
      </c>
      <c r="X59" s="31">
        <f t="shared" si="12"/>
        <v>-41</v>
      </c>
      <c r="Y59" s="36">
        <v>3</v>
      </c>
      <c r="Z59" s="36"/>
      <c r="AA59" s="33"/>
      <c r="AB59" s="34">
        <f t="shared" si="4"/>
        <v>3</v>
      </c>
      <c r="AC59" s="37">
        <f t="shared" si="5"/>
        <v>14</v>
      </c>
      <c r="AD59" s="34">
        <f t="shared" si="44"/>
        <v>44</v>
      </c>
      <c r="AE59" s="35" t="str">
        <f t="shared" si="13"/>
        <v xml:space="preserve"> </v>
      </c>
      <c r="AF59" s="38">
        <f t="shared" si="14"/>
        <v>-44</v>
      </c>
    </row>
    <row r="60" spans="1:32" x14ac:dyDescent="0.25">
      <c r="A60" s="83" t="s">
        <v>127</v>
      </c>
      <c r="B60" s="84" t="s">
        <v>128</v>
      </c>
      <c r="C60" s="85" t="s">
        <v>112</v>
      </c>
      <c r="D60" s="31"/>
      <c r="E60" s="36">
        <v>1</v>
      </c>
      <c r="F60" s="36"/>
      <c r="G60" s="33">
        <v>2</v>
      </c>
      <c r="H60" s="34">
        <f t="shared" si="0"/>
        <v>3</v>
      </c>
      <c r="I60" s="35" t="str">
        <f t="shared" si="6"/>
        <v xml:space="preserve"> </v>
      </c>
      <c r="J60" s="31">
        <f t="shared" si="7"/>
        <v>-3</v>
      </c>
      <c r="K60" s="36">
        <v>2</v>
      </c>
      <c r="L60" s="36"/>
      <c r="M60" s="33">
        <v>1</v>
      </c>
      <c r="N60" s="34">
        <f t="shared" si="1"/>
        <v>3</v>
      </c>
      <c r="O60" s="37">
        <f t="shared" si="2"/>
        <v>6</v>
      </c>
      <c r="P60" s="35" t="str">
        <f t="shared" si="8"/>
        <v xml:space="preserve"> </v>
      </c>
      <c r="Q60" s="31">
        <f t="shared" si="9"/>
        <v>-6</v>
      </c>
      <c r="R60" s="36">
        <v>2</v>
      </c>
      <c r="S60" s="36">
        <v>1</v>
      </c>
      <c r="T60" s="33">
        <v>3</v>
      </c>
      <c r="U60" s="34">
        <f t="shared" si="3"/>
        <v>6</v>
      </c>
      <c r="V60" s="34">
        <f t="shared" si="10"/>
        <v>12</v>
      </c>
      <c r="W60" s="35" t="str">
        <f t="shared" si="11"/>
        <v xml:space="preserve"> </v>
      </c>
      <c r="X60" s="31">
        <f t="shared" si="12"/>
        <v>-12</v>
      </c>
      <c r="Y60" s="36"/>
      <c r="Z60" s="36"/>
      <c r="AA60" s="33"/>
      <c r="AB60" s="34">
        <f t="shared" si="4"/>
        <v>0</v>
      </c>
      <c r="AC60" s="37">
        <f t="shared" si="5"/>
        <v>6</v>
      </c>
      <c r="AD60" s="34">
        <f t="shared" si="44"/>
        <v>12</v>
      </c>
      <c r="AE60" s="35" t="str">
        <f t="shared" si="13"/>
        <v xml:space="preserve"> </v>
      </c>
      <c r="AF60" s="38">
        <f t="shared" si="14"/>
        <v>-12</v>
      </c>
    </row>
    <row r="61" spans="1:32" x14ac:dyDescent="0.25">
      <c r="A61" s="83" t="s">
        <v>129</v>
      </c>
      <c r="B61" s="84" t="s">
        <v>130</v>
      </c>
      <c r="C61" s="85" t="s">
        <v>112</v>
      </c>
      <c r="D61" s="31"/>
      <c r="E61" s="36">
        <v>1</v>
      </c>
      <c r="F61" s="36">
        <v>11</v>
      </c>
      <c r="G61" s="33">
        <v>2</v>
      </c>
      <c r="H61" s="34">
        <f t="shared" si="0"/>
        <v>14</v>
      </c>
      <c r="I61" s="35" t="str">
        <f t="shared" si="6"/>
        <v xml:space="preserve"> </v>
      </c>
      <c r="J61" s="31">
        <f t="shared" si="7"/>
        <v>-14</v>
      </c>
      <c r="K61" s="36">
        <v>14</v>
      </c>
      <c r="L61" s="36">
        <v>2</v>
      </c>
      <c r="M61" s="33">
        <v>5</v>
      </c>
      <c r="N61" s="34">
        <f t="shared" si="1"/>
        <v>21</v>
      </c>
      <c r="O61" s="37">
        <f t="shared" si="2"/>
        <v>35</v>
      </c>
      <c r="P61" s="35" t="str">
        <f t="shared" si="8"/>
        <v xml:space="preserve"> </v>
      </c>
      <c r="Q61" s="31">
        <f t="shared" si="9"/>
        <v>-35</v>
      </c>
      <c r="R61" s="36">
        <v>3</v>
      </c>
      <c r="S61" s="36">
        <v>2</v>
      </c>
      <c r="T61" s="33">
        <v>1</v>
      </c>
      <c r="U61" s="34">
        <f t="shared" si="3"/>
        <v>6</v>
      </c>
      <c r="V61" s="34">
        <f t="shared" si="10"/>
        <v>41</v>
      </c>
      <c r="W61" s="35" t="str">
        <f t="shared" si="11"/>
        <v xml:space="preserve"> </v>
      </c>
      <c r="X61" s="31">
        <f t="shared" si="12"/>
        <v>-41</v>
      </c>
      <c r="Y61" s="36"/>
      <c r="Z61" s="36"/>
      <c r="AA61" s="33"/>
      <c r="AB61" s="34">
        <f t="shared" si="4"/>
        <v>0</v>
      </c>
      <c r="AC61" s="37">
        <f t="shared" si="5"/>
        <v>6</v>
      </c>
      <c r="AD61" s="34">
        <f t="shared" si="44"/>
        <v>41</v>
      </c>
      <c r="AE61" s="35" t="str">
        <f t="shared" si="13"/>
        <v xml:space="preserve"> </v>
      </c>
      <c r="AF61" s="38">
        <f t="shared" si="14"/>
        <v>-41</v>
      </c>
    </row>
    <row r="62" spans="1:32" hidden="1" x14ac:dyDescent="0.25">
      <c r="A62" s="83" t="s">
        <v>131</v>
      </c>
      <c r="B62" s="84" t="s">
        <v>132</v>
      </c>
      <c r="C62" s="85" t="s">
        <v>112</v>
      </c>
      <c r="D62" s="31"/>
      <c r="E62" s="36"/>
      <c r="F62" s="36"/>
      <c r="G62" s="33"/>
      <c r="H62" s="34">
        <f t="shared" si="0"/>
        <v>0</v>
      </c>
      <c r="I62" s="35" t="str">
        <f t="shared" si="6"/>
        <v xml:space="preserve"> </v>
      </c>
      <c r="J62" s="31">
        <f t="shared" si="7"/>
        <v>0</v>
      </c>
      <c r="K62" s="36"/>
      <c r="L62" s="36"/>
      <c r="M62" s="33"/>
      <c r="N62" s="34">
        <f t="shared" si="1"/>
        <v>0</v>
      </c>
      <c r="O62" s="37">
        <f t="shared" si="2"/>
        <v>0</v>
      </c>
      <c r="P62" s="35" t="str">
        <f t="shared" si="8"/>
        <v xml:space="preserve"> </v>
      </c>
      <c r="Q62" s="31">
        <f t="shared" si="9"/>
        <v>0</v>
      </c>
      <c r="R62" s="36"/>
      <c r="S62" s="36"/>
      <c r="T62" s="33"/>
      <c r="U62" s="34">
        <f t="shared" si="3"/>
        <v>0</v>
      </c>
      <c r="V62" s="34">
        <f t="shared" si="10"/>
        <v>0</v>
      </c>
      <c r="W62" s="35" t="str">
        <f t="shared" si="11"/>
        <v xml:space="preserve"> </v>
      </c>
      <c r="X62" s="31">
        <f t="shared" si="12"/>
        <v>0</v>
      </c>
      <c r="Y62" s="36"/>
      <c r="Z62" s="36"/>
      <c r="AA62" s="33"/>
      <c r="AB62" s="34">
        <f t="shared" si="4"/>
        <v>0</v>
      </c>
      <c r="AC62" s="37">
        <f t="shared" si="5"/>
        <v>0</v>
      </c>
      <c r="AD62" s="34">
        <f t="shared" si="44"/>
        <v>0</v>
      </c>
      <c r="AE62" s="35" t="str">
        <f t="shared" si="13"/>
        <v xml:space="preserve"> </v>
      </c>
      <c r="AF62" s="38">
        <f t="shared" si="14"/>
        <v>0</v>
      </c>
    </row>
    <row r="63" spans="1:32" ht="15.75" customHeight="1" x14ac:dyDescent="0.25">
      <c r="A63" s="86">
        <v>7</v>
      </c>
      <c r="B63" s="87" t="s">
        <v>133</v>
      </c>
      <c r="C63" s="186"/>
      <c r="D63" s="88"/>
      <c r="E63" s="89"/>
      <c r="F63" s="89"/>
      <c r="G63" s="89"/>
      <c r="H63" s="89"/>
      <c r="I63" s="89"/>
      <c r="J63" s="164"/>
      <c r="K63" s="89"/>
      <c r="L63" s="89"/>
      <c r="M63" s="89"/>
      <c r="N63" s="89"/>
      <c r="O63" s="89"/>
      <c r="P63" s="89"/>
      <c r="Q63" s="164"/>
      <c r="R63" s="89"/>
      <c r="S63" s="89"/>
      <c r="T63" s="89"/>
      <c r="U63" s="89"/>
      <c r="V63" s="89"/>
      <c r="W63" s="89"/>
      <c r="X63" s="164"/>
      <c r="Y63" s="89"/>
      <c r="Z63" s="89"/>
      <c r="AA63" s="89"/>
      <c r="AB63" s="89"/>
      <c r="AC63" s="89"/>
      <c r="AD63" s="89"/>
      <c r="AE63" s="89"/>
      <c r="AF63" s="153"/>
    </row>
    <row r="64" spans="1:32" ht="15.75" customHeight="1" x14ac:dyDescent="0.25">
      <c r="A64" s="86"/>
      <c r="B64" s="87" t="s">
        <v>134</v>
      </c>
      <c r="C64" s="187"/>
      <c r="D64" s="90"/>
      <c r="E64" s="91"/>
      <c r="F64" s="91"/>
      <c r="G64" s="91"/>
      <c r="H64" s="91"/>
      <c r="I64" s="91"/>
      <c r="J64" s="165"/>
      <c r="K64" s="91"/>
      <c r="L64" s="91"/>
      <c r="M64" s="91"/>
      <c r="N64" s="91"/>
      <c r="O64" s="91"/>
      <c r="P64" s="91"/>
      <c r="Q64" s="165"/>
      <c r="R64" s="91"/>
      <c r="S64" s="91"/>
      <c r="T64" s="91"/>
      <c r="U64" s="91"/>
      <c r="V64" s="91"/>
      <c r="W64" s="91"/>
      <c r="X64" s="165"/>
      <c r="Y64" s="91"/>
      <c r="Z64" s="91"/>
      <c r="AA64" s="91"/>
      <c r="AB64" s="91"/>
      <c r="AC64" s="91"/>
      <c r="AD64" s="91"/>
      <c r="AE64" s="91"/>
      <c r="AF64" s="154"/>
    </row>
    <row r="65" spans="1:32" x14ac:dyDescent="0.25">
      <c r="A65" s="92" t="s">
        <v>135</v>
      </c>
      <c r="B65" s="93" t="s">
        <v>136</v>
      </c>
      <c r="C65" s="94" t="s">
        <v>137</v>
      </c>
      <c r="D65" s="31">
        <v>1440</v>
      </c>
      <c r="E65" s="36">
        <v>67</v>
      </c>
      <c r="F65" s="36">
        <v>66</v>
      </c>
      <c r="G65" s="33">
        <v>53</v>
      </c>
      <c r="H65" s="34">
        <f t="shared" si="0"/>
        <v>186</v>
      </c>
      <c r="I65" s="35">
        <f t="shared" si="6"/>
        <v>0.12916666666666668</v>
      </c>
      <c r="J65" s="31">
        <f t="shared" si="7"/>
        <v>1254</v>
      </c>
      <c r="K65" s="36">
        <v>53</v>
      </c>
      <c r="L65" s="36">
        <v>47</v>
      </c>
      <c r="M65" s="33">
        <v>62</v>
      </c>
      <c r="N65" s="34">
        <f t="shared" si="1"/>
        <v>162</v>
      </c>
      <c r="O65" s="37">
        <f t="shared" si="2"/>
        <v>348</v>
      </c>
      <c r="P65" s="35">
        <f t="shared" si="8"/>
        <v>0.24166666666666667</v>
      </c>
      <c r="Q65" s="31">
        <f t="shared" si="9"/>
        <v>1092</v>
      </c>
      <c r="R65" s="36">
        <v>58</v>
      </c>
      <c r="S65" s="36">
        <v>64</v>
      </c>
      <c r="T65" s="33">
        <v>63</v>
      </c>
      <c r="U65" s="34">
        <f t="shared" si="3"/>
        <v>185</v>
      </c>
      <c r="V65" s="34">
        <f t="shared" si="10"/>
        <v>533</v>
      </c>
      <c r="W65" s="35">
        <f t="shared" si="11"/>
        <v>0.37013888888888891</v>
      </c>
      <c r="X65" s="31">
        <f t="shared" si="12"/>
        <v>907</v>
      </c>
      <c r="Y65" s="36">
        <v>56</v>
      </c>
      <c r="Z65" s="36"/>
      <c r="AA65" s="33"/>
      <c r="AB65" s="34">
        <f t="shared" si="4"/>
        <v>56</v>
      </c>
      <c r="AC65" s="37">
        <f t="shared" si="5"/>
        <v>241</v>
      </c>
      <c r="AD65" s="34">
        <f>SUM(O65,AC65)</f>
        <v>589</v>
      </c>
      <c r="AE65" s="35">
        <f t="shared" si="13"/>
        <v>0.40902777777777777</v>
      </c>
      <c r="AF65" s="38">
        <f t="shared" si="14"/>
        <v>851</v>
      </c>
    </row>
    <row r="66" spans="1:32" ht="15.75" customHeight="1" x14ac:dyDescent="0.25">
      <c r="A66" s="92">
        <v>8</v>
      </c>
      <c r="B66" s="87" t="s">
        <v>138</v>
      </c>
      <c r="C66" s="188"/>
      <c r="D66" s="95"/>
      <c r="E66" s="96"/>
      <c r="F66" s="96"/>
      <c r="G66" s="96"/>
      <c r="H66" s="96"/>
      <c r="I66" s="96" t="str">
        <f t="shared" si="6"/>
        <v xml:space="preserve"> </v>
      </c>
      <c r="J66" s="166">
        <f t="shared" si="7"/>
        <v>0</v>
      </c>
      <c r="K66" s="96"/>
      <c r="L66" s="96"/>
      <c r="M66" s="96"/>
      <c r="N66" s="96"/>
      <c r="O66" s="96"/>
      <c r="P66" s="96" t="str">
        <f t="shared" si="8"/>
        <v xml:space="preserve"> </v>
      </c>
      <c r="Q66" s="166">
        <f t="shared" si="9"/>
        <v>0</v>
      </c>
      <c r="R66" s="96"/>
      <c r="S66" s="96"/>
      <c r="T66" s="96"/>
      <c r="U66" s="96"/>
      <c r="V66" s="96"/>
      <c r="W66" s="96" t="str">
        <f t="shared" si="11"/>
        <v xml:space="preserve"> </v>
      </c>
      <c r="X66" s="166">
        <f t="shared" si="12"/>
        <v>0</v>
      </c>
      <c r="Y66" s="96"/>
      <c r="Z66" s="96"/>
      <c r="AA66" s="96"/>
      <c r="AB66" s="96"/>
      <c r="AC66" s="96"/>
      <c r="AD66" s="96"/>
      <c r="AE66" s="96"/>
      <c r="AF66" s="155">
        <f t="shared" si="14"/>
        <v>0</v>
      </c>
    </row>
    <row r="67" spans="1:32" ht="15.75" customHeight="1" x14ac:dyDescent="0.25">
      <c r="A67" s="92"/>
      <c r="B67" s="97" t="s">
        <v>139</v>
      </c>
      <c r="C67" s="189"/>
      <c r="D67" s="98"/>
      <c r="E67" s="99"/>
      <c r="F67" s="99"/>
      <c r="G67" s="99"/>
      <c r="H67" s="99"/>
      <c r="I67" s="99" t="str">
        <f t="shared" si="6"/>
        <v xml:space="preserve"> </v>
      </c>
      <c r="J67" s="167">
        <f t="shared" si="7"/>
        <v>0</v>
      </c>
      <c r="K67" s="99"/>
      <c r="L67" s="99"/>
      <c r="M67" s="99"/>
      <c r="N67" s="99"/>
      <c r="O67" s="99"/>
      <c r="P67" s="99" t="str">
        <f t="shared" si="8"/>
        <v xml:space="preserve"> </v>
      </c>
      <c r="Q67" s="167">
        <f t="shared" si="9"/>
        <v>0</v>
      </c>
      <c r="R67" s="99"/>
      <c r="S67" s="99"/>
      <c r="T67" s="99"/>
      <c r="U67" s="99"/>
      <c r="V67" s="99"/>
      <c r="W67" s="99" t="str">
        <f t="shared" si="11"/>
        <v xml:space="preserve"> </v>
      </c>
      <c r="X67" s="167">
        <f t="shared" si="12"/>
        <v>0</v>
      </c>
      <c r="Y67" s="99"/>
      <c r="Z67" s="99"/>
      <c r="AA67" s="99"/>
      <c r="AB67" s="99"/>
      <c r="AC67" s="99"/>
      <c r="AD67" s="99"/>
      <c r="AE67" s="99"/>
      <c r="AF67" s="156">
        <f t="shared" si="14"/>
        <v>0</v>
      </c>
    </row>
    <row r="68" spans="1:32" x14ac:dyDescent="0.25">
      <c r="A68" s="92" t="s">
        <v>140</v>
      </c>
      <c r="B68" s="93" t="s">
        <v>141</v>
      </c>
      <c r="C68" s="94" t="s">
        <v>142</v>
      </c>
      <c r="D68" s="31"/>
      <c r="E68" s="36">
        <v>1</v>
      </c>
      <c r="F68" s="36">
        <v>0</v>
      </c>
      <c r="G68" s="33">
        <v>0</v>
      </c>
      <c r="H68" s="34">
        <f t="shared" si="0"/>
        <v>1</v>
      </c>
      <c r="I68" s="35" t="str">
        <f t="shared" si="6"/>
        <v xml:space="preserve"> </v>
      </c>
      <c r="J68" s="31">
        <f t="shared" si="7"/>
        <v>-1</v>
      </c>
      <c r="K68" s="36">
        <v>1</v>
      </c>
      <c r="L68" s="36"/>
      <c r="M68" s="33"/>
      <c r="N68" s="34">
        <f t="shared" si="1"/>
        <v>1</v>
      </c>
      <c r="O68" s="37">
        <f t="shared" si="2"/>
        <v>2</v>
      </c>
      <c r="P68" s="35" t="str">
        <f t="shared" si="8"/>
        <v xml:space="preserve"> </v>
      </c>
      <c r="Q68" s="31">
        <f t="shared" si="9"/>
        <v>-2</v>
      </c>
      <c r="R68" s="36"/>
      <c r="S68" s="36"/>
      <c r="T68" s="33"/>
      <c r="U68" s="34">
        <f t="shared" si="3"/>
        <v>0</v>
      </c>
      <c r="V68" s="34">
        <f t="shared" si="10"/>
        <v>2</v>
      </c>
      <c r="W68" s="35" t="str">
        <f t="shared" si="11"/>
        <v xml:space="preserve"> </v>
      </c>
      <c r="X68" s="31">
        <f t="shared" si="12"/>
        <v>-2</v>
      </c>
      <c r="Y68" s="36"/>
      <c r="Z68" s="36"/>
      <c r="AA68" s="33"/>
      <c r="AB68" s="34">
        <f t="shared" si="4"/>
        <v>0</v>
      </c>
      <c r="AC68" s="37">
        <f t="shared" si="5"/>
        <v>0</v>
      </c>
      <c r="AD68" s="34">
        <f>SUM(O68,AC68)</f>
        <v>2</v>
      </c>
      <c r="AE68" s="35" t="str">
        <f t="shared" si="13"/>
        <v xml:space="preserve"> </v>
      </c>
      <c r="AF68" s="38">
        <f t="shared" si="14"/>
        <v>-2</v>
      </c>
    </row>
    <row r="69" spans="1:32" x14ac:dyDescent="0.25">
      <c r="A69" s="92" t="s">
        <v>143</v>
      </c>
      <c r="B69" s="93" t="s">
        <v>144</v>
      </c>
      <c r="C69" s="94" t="s">
        <v>142</v>
      </c>
      <c r="D69" s="31"/>
      <c r="E69" s="36">
        <v>0</v>
      </c>
      <c r="F69" s="36">
        <v>0</v>
      </c>
      <c r="G69" s="33">
        <v>0</v>
      </c>
      <c r="H69" s="34">
        <f t="shared" si="0"/>
        <v>0</v>
      </c>
      <c r="I69" s="35" t="str">
        <f t="shared" si="6"/>
        <v xml:space="preserve"> </v>
      </c>
      <c r="J69" s="31">
        <f t="shared" si="7"/>
        <v>0</v>
      </c>
      <c r="K69" s="36">
        <v>1</v>
      </c>
      <c r="L69" s="36"/>
      <c r="M69" s="33"/>
      <c r="N69" s="34">
        <f t="shared" si="1"/>
        <v>1</v>
      </c>
      <c r="O69" s="37">
        <f t="shared" si="2"/>
        <v>1</v>
      </c>
      <c r="P69" s="35" t="str">
        <f t="shared" si="8"/>
        <v xml:space="preserve"> </v>
      </c>
      <c r="Q69" s="31">
        <f t="shared" si="9"/>
        <v>-1</v>
      </c>
      <c r="R69" s="36"/>
      <c r="S69" s="36"/>
      <c r="T69" s="33"/>
      <c r="U69" s="34">
        <f t="shared" si="3"/>
        <v>0</v>
      </c>
      <c r="V69" s="34">
        <f t="shared" si="10"/>
        <v>1</v>
      </c>
      <c r="W69" s="35" t="str">
        <f t="shared" si="11"/>
        <v xml:space="preserve"> </v>
      </c>
      <c r="X69" s="31">
        <f t="shared" si="12"/>
        <v>-1</v>
      </c>
      <c r="Y69" s="36"/>
      <c r="Z69" s="36"/>
      <c r="AA69" s="33"/>
      <c r="AB69" s="34">
        <f t="shared" si="4"/>
        <v>0</v>
      </c>
      <c r="AC69" s="37">
        <f t="shared" si="5"/>
        <v>0</v>
      </c>
      <c r="AD69" s="34">
        <f>SUM(O69,AC69)</f>
        <v>1</v>
      </c>
      <c r="AE69" s="35" t="str">
        <f t="shared" si="13"/>
        <v xml:space="preserve"> </v>
      </c>
      <c r="AF69" s="38">
        <f t="shared" si="14"/>
        <v>-1</v>
      </c>
    </row>
    <row r="70" spans="1:32" ht="15.75" customHeight="1" x14ac:dyDescent="0.25">
      <c r="A70" s="92"/>
      <c r="B70" s="87" t="s">
        <v>145</v>
      </c>
      <c r="C70" s="188"/>
      <c r="D70" s="95"/>
      <c r="E70" s="96"/>
      <c r="F70" s="96"/>
      <c r="G70" s="96"/>
      <c r="H70" s="96"/>
      <c r="I70" s="96" t="str">
        <f t="shared" si="6"/>
        <v xml:space="preserve"> </v>
      </c>
      <c r="J70" s="166">
        <f t="shared" si="7"/>
        <v>0</v>
      </c>
      <c r="K70" s="96"/>
      <c r="L70" s="96"/>
      <c r="M70" s="96"/>
      <c r="N70" s="96"/>
      <c r="O70" s="96"/>
      <c r="P70" s="96" t="str">
        <f t="shared" si="8"/>
        <v xml:space="preserve"> </v>
      </c>
      <c r="Q70" s="166">
        <f t="shared" si="9"/>
        <v>0</v>
      </c>
      <c r="R70" s="96"/>
      <c r="S70" s="96"/>
      <c r="T70" s="96"/>
      <c r="U70" s="96"/>
      <c r="V70" s="96"/>
      <c r="W70" s="96" t="str">
        <f t="shared" si="11"/>
        <v xml:space="preserve"> </v>
      </c>
      <c r="X70" s="166">
        <f t="shared" si="12"/>
        <v>0</v>
      </c>
      <c r="Y70" s="96"/>
      <c r="Z70" s="96"/>
      <c r="AA70" s="96"/>
      <c r="AB70" s="96"/>
      <c r="AC70" s="96"/>
      <c r="AD70" s="96"/>
      <c r="AE70" s="96"/>
      <c r="AF70" s="155">
        <f t="shared" si="14"/>
        <v>0</v>
      </c>
    </row>
    <row r="71" spans="1:32" ht="15.75" customHeight="1" x14ac:dyDescent="0.25">
      <c r="A71" s="86">
        <v>9</v>
      </c>
      <c r="B71" s="97" t="s">
        <v>146</v>
      </c>
      <c r="C71" s="189"/>
      <c r="D71" s="98"/>
      <c r="E71" s="99"/>
      <c r="F71" s="99"/>
      <c r="G71" s="99"/>
      <c r="H71" s="99"/>
      <c r="I71" s="99" t="str">
        <f t="shared" si="6"/>
        <v xml:space="preserve"> </v>
      </c>
      <c r="J71" s="167">
        <f t="shared" si="7"/>
        <v>0</v>
      </c>
      <c r="K71" s="99"/>
      <c r="L71" s="99"/>
      <c r="M71" s="99"/>
      <c r="N71" s="99"/>
      <c r="O71" s="99"/>
      <c r="P71" s="99" t="str">
        <f t="shared" si="8"/>
        <v xml:space="preserve"> </v>
      </c>
      <c r="Q71" s="167">
        <f t="shared" si="9"/>
        <v>0</v>
      </c>
      <c r="R71" s="99"/>
      <c r="S71" s="99"/>
      <c r="T71" s="99"/>
      <c r="U71" s="99"/>
      <c r="V71" s="99"/>
      <c r="W71" s="99" t="str">
        <f t="shared" si="11"/>
        <v xml:space="preserve"> </v>
      </c>
      <c r="X71" s="167">
        <f t="shared" si="12"/>
        <v>0</v>
      </c>
      <c r="Y71" s="99"/>
      <c r="Z71" s="99"/>
      <c r="AA71" s="99"/>
      <c r="AB71" s="99"/>
      <c r="AC71" s="99"/>
      <c r="AD71" s="99"/>
      <c r="AE71" s="99"/>
      <c r="AF71" s="156">
        <f t="shared" si="14"/>
        <v>0</v>
      </c>
    </row>
    <row r="72" spans="1:32" x14ac:dyDescent="0.25">
      <c r="A72" s="92" t="s">
        <v>147</v>
      </c>
      <c r="B72" s="93" t="s">
        <v>148</v>
      </c>
      <c r="C72" s="94" t="s">
        <v>149</v>
      </c>
      <c r="D72" s="31">
        <v>320</v>
      </c>
      <c r="E72" s="36">
        <v>16</v>
      </c>
      <c r="F72" s="36">
        <v>20</v>
      </c>
      <c r="G72" s="33">
        <v>21</v>
      </c>
      <c r="H72" s="34">
        <f t="shared" ref="H72:H135" si="45">SUM(E72:G72)</f>
        <v>57</v>
      </c>
      <c r="I72" s="35">
        <f t="shared" si="6"/>
        <v>0.17812500000000001</v>
      </c>
      <c r="J72" s="31">
        <f t="shared" si="7"/>
        <v>263</v>
      </c>
      <c r="K72" s="36">
        <v>19</v>
      </c>
      <c r="L72" s="36">
        <v>13</v>
      </c>
      <c r="M72" s="33">
        <v>19</v>
      </c>
      <c r="N72" s="34">
        <f t="shared" ref="N72:N135" si="46">SUM(K72:M72)</f>
        <v>51</v>
      </c>
      <c r="O72" s="37">
        <f t="shared" ref="O72:O135" si="47">SUM(H72,N72)</f>
        <v>108</v>
      </c>
      <c r="P72" s="35">
        <f t="shared" si="8"/>
        <v>0.33750000000000002</v>
      </c>
      <c r="Q72" s="31">
        <f t="shared" si="9"/>
        <v>212</v>
      </c>
      <c r="R72" s="36">
        <v>18</v>
      </c>
      <c r="S72" s="36">
        <v>15</v>
      </c>
      <c r="T72" s="33">
        <v>22</v>
      </c>
      <c r="U72" s="34">
        <f t="shared" ref="U72:U135" si="48">SUM(R72:T72)</f>
        <v>55</v>
      </c>
      <c r="V72" s="34">
        <f t="shared" si="10"/>
        <v>163</v>
      </c>
      <c r="W72" s="35">
        <f t="shared" si="11"/>
        <v>0.50937500000000002</v>
      </c>
      <c r="X72" s="31">
        <f t="shared" si="12"/>
        <v>157</v>
      </c>
      <c r="Y72" s="36">
        <v>18</v>
      </c>
      <c r="Z72" s="36"/>
      <c r="AA72" s="33"/>
      <c r="AB72" s="34">
        <f t="shared" ref="AB72:AB135" si="49">SUM(Y72:AA72)</f>
        <v>18</v>
      </c>
      <c r="AC72" s="37">
        <f t="shared" ref="AC72:AC135" si="50">SUM(U72,AB72)</f>
        <v>73</v>
      </c>
      <c r="AD72" s="34">
        <f>SUM(O72,AC72)</f>
        <v>181</v>
      </c>
      <c r="AE72" s="35">
        <f t="shared" si="13"/>
        <v>0.56562500000000004</v>
      </c>
      <c r="AF72" s="38">
        <f t="shared" si="14"/>
        <v>139</v>
      </c>
    </row>
    <row r="73" spans="1:32" ht="15.75" customHeight="1" x14ac:dyDescent="0.25">
      <c r="A73" s="100">
        <v>10</v>
      </c>
      <c r="B73" s="101" t="s">
        <v>150</v>
      </c>
      <c r="C73" s="102"/>
      <c r="D73" s="103"/>
      <c r="E73" s="104"/>
      <c r="F73" s="104"/>
      <c r="G73" s="104"/>
      <c r="H73" s="104"/>
      <c r="I73" s="104"/>
      <c r="J73" s="168"/>
      <c r="K73" s="104"/>
      <c r="L73" s="104"/>
      <c r="M73" s="104"/>
      <c r="N73" s="104"/>
      <c r="O73" s="104"/>
      <c r="P73" s="104"/>
      <c r="Q73" s="168"/>
      <c r="R73" s="104"/>
      <c r="S73" s="104"/>
      <c r="T73" s="104"/>
      <c r="U73" s="104"/>
      <c r="V73" s="104"/>
      <c r="W73" s="104"/>
      <c r="X73" s="168"/>
      <c r="Y73" s="104"/>
      <c r="Z73" s="104"/>
      <c r="AA73" s="104"/>
      <c r="AB73" s="104"/>
      <c r="AC73" s="104"/>
      <c r="AD73" s="104"/>
      <c r="AE73" s="104"/>
      <c r="AF73" s="157"/>
    </row>
    <row r="74" spans="1:32" ht="15.75" customHeight="1" x14ac:dyDescent="0.25">
      <c r="A74" s="100"/>
      <c r="B74" s="101" t="s">
        <v>151</v>
      </c>
      <c r="C74" s="105"/>
      <c r="D74" s="106"/>
      <c r="E74" s="107"/>
      <c r="F74" s="107"/>
      <c r="G74" s="107"/>
      <c r="H74" s="107"/>
      <c r="I74" s="107"/>
      <c r="J74" s="169"/>
      <c r="K74" s="107"/>
      <c r="L74" s="107"/>
      <c r="M74" s="107"/>
      <c r="N74" s="107"/>
      <c r="O74" s="107"/>
      <c r="P74" s="107"/>
      <c r="Q74" s="169"/>
      <c r="R74" s="107"/>
      <c r="S74" s="107"/>
      <c r="T74" s="107"/>
      <c r="U74" s="107"/>
      <c r="V74" s="107"/>
      <c r="W74" s="107"/>
      <c r="X74" s="169"/>
      <c r="Y74" s="107"/>
      <c r="Z74" s="107"/>
      <c r="AA74" s="107"/>
      <c r="AB74" s="107"/>
      <c r="AC74" s="107"/>
      <c r="AD74" s="107"/>
      <c r="AE74" s="107"/>
      <c r="AF74" s="158"/>
    </row>
    <row r="75" spans="1:32" x14ac:dyDescent="0.25">
      <c r="A75" s="108" t="s">
        <v>152</v>
      </c>
      <c r="B75" s="109" t="s">
        <v>153</v>
      </c>
      <c r="C75" s="110" t="s">
        <v>154</v>
      </c>
      <c r="D75" s="31">
        <v>1760</v>
      </c>
      <c r="E75" s="36">
        <v>65</v>
      </c>
      <c r="F75" s="36">
        <v>66</v>
      </c>
      <c r="G75" s="33">
        <v>89</v>
      </c>
      <c r="H75" s="34">
        <f t="shared" si="45"/>
        <v>220</v>
      </c>
      <c r="I75" s="35">
        <f t="shared" ref="I75:I136" si="51">IFERROR(H75/(D75)," ")</f>
        <v>0.125</v>
      </c>
      <c r="J75" s="31">
        <f t="shared" ref="J75:J136" si="52">D75-H75</f>
        <v>1540</v>
      </c>
      <c r="K75" s="36">
        <v>72</v>
      </c>
      <c r="L75" s="36">
        <v>73</v>
      </c>
      <c r="M75" s="33">
        <v>64</v>
      </c>
      <c r="N75" s="34">
        <f t="shared" si="46"/>
        <v>209</v>
      </c>
      <c r="O75" s="37">
        <f t="shared" si="47"/>
        <v>429</v>
      </c>
      <c r="P75" s="35">
        <f t="shared" ref="P75:P136" si="53">IFERROR(O75/(D75)," ")</f>
        <v>0.24374999999999999</v>
      </c>
      <c r="Q75" s="31">
        <f t="shared" ref="Q75:Q136" si="54">D75-O75</f>
        <v>1331</v>
      </c>
      <c r="R75" s="36">
        <v>54</v>
      </c>
      <c r="S75" s="36">
        <v>77</v>
      </c>
      <c r="T75" s="33">
        <v>57</v>
      </c>
      <c r="U75" s="34">
        <f t="shared" si="48"/>
        <v>188</v>
      </c>
      <c r="V75" s="34">
        <f t="shared" ref="V75:V136" si="55">SUM(E75:G75,K75:M75,R75:T75)</f>
        <v>617</v>
      </c>
      <c r="W75" s="35">
        <f t="shared" ref="W75:W136" si="56">IFERROR(V75/(D75)," ")</f>
        <v>0.35056818181818183</v>
      </c>
      <c r="X75" s="31">
        <f t="shared" ref="X75:X136" si="57">(D75)-V75</f>
        <v>1143</v>
      </c>
      <c r="Y75" s="36">
        <v>75</v>
      </c>
      <c r="Z75" s="36"/>
      <c r="AA75" s="33"/>
      <c r="AB75" s="34">
        <f t="shared" si="49"/>
        <v>75</v>
      </c>
      <c r="AC75" s="37">
        <f t="shared" si="50"/>
        <v>263</v>
      </c>
      <c r="AD75" s="34">
        <f>SUM(O75,AC75)</f>
        <v>692</v>
      </c>
      <c r="AE75" s="35">
        <f t="shared" ref="AE75:AE136" si="58">IFERROR(AD75/(D75)," ")</f>
        <v>0.39318181818181819</v>
      </c>
      <c r="AF75" s="38">
        <f t="shared" ref="AF75:AF136" si="59">D75-AD75</f>
        <v>1068</v>
      </c>
    </row>
    <row r="76" spans="1:32" ht="15.75" customHeight="1" x14ac:dyDescent="0.25">
      <c r="A76" s="108"/>
      <c r="B76" s="101" t="s">
        <v>155</v>
      </c>
      <c r="C76" s="190"/>
      <c r="D76" s="95"/>
      <c r="E76" s="96"/>
      <c r="F76" s="96"/>
      <c r="G76" s="96"/>
      <c r="H76" s="96"/>
      <c r="I76" s="96" t="str">
        <f t="shared" si="51"/>
        <v xml:space="preserve"> </v>
      </c>
      <c r="J76" s="166">
        <f t="shared" si="52"/>
        <v>0</v>
      </c>
      <c r="K76" s="96"/>
      <c r="L76" s="96"/>
      <c r="M76" s="96"/>
      <c r="N76" s="96"/>
      <c r="O76" s="96"/>
      <c r="P76" s="96" t="str">
        <f t="shared" si="53"/>
        <v xml:space="preserve"> </v>
      </c>
      <c r="Q76" s="166">
        <f t="shared" si="54"/>
        <v>0</v>
      </c>
      <c r="R76" s="96"/>
      <c r="S76" s="96"/>
      <c r="T76" s="96"/>
      <c r="U76" s="96"/>
      <c r="V76" s="96"/>
      <c r="W76" s="96" t="str">
        <f t="shared" si="56"/>
        <v xml:space="preserve"> </v>
      </c>
      <c r="X76" s="166">
        <f t="shared" si="57"/>
        <v>0</v>
      </c>
      <c r="Y76" s="96"/>
      <c r="Z76" s="96"/>
      <c r="AA76" s="96"/>
      <c r="AB76" s="96"/>
      <c r="AC76" s="96"/>
      <c r="AD76" s="96"/>
      <c r="AE76" s="96"/>
      <c r="AF76" s="155">
        <f t="shared" si="59"/>
        <v>0</v>
      </c>
    </row>
    <row r="77" spans="1:32" ht="15.75" customHeight="1" x14ac:dyDescent="0.25">
      <c r="A77" s="100">
        <v>11</v>
      </c>
      <c r="B77" s="101" t="s">
        <v>156</v>
      </c>
      <c r="C77" s="191"/>
      <c r="D77" s="98"/>
      <c r="E77" s="99"/>
      <c r="F77" s="99"/>
      <c r="G77" s="99"/>
      <c r="H77" s="99"/>
      <c r="I77" s="99" t="str">
        <f t="shared" si="51"/>
        <v xml:space="preserve"> </v>
      </c>
      <c r="J77" s="167">
        <f t="shared" si="52"/>
        <v>0</v>
      </c>
      <c r="K77" s="99"/>
      <c r="L77" s="99"/>
      <c r="M77" s="99"/>
      <c r="N77" s="99"/>
      <c r="O77" s="99"/>
      <c r="P77" s="99" t="str">
        <f t="shared" si="53"/>
        <v xml:space="preserve"> </v>
      </c>
      <c r="Q77" s="167">
        <f t="shared" si="54"/>
        <v>0</v>
      </c>
      <c r="R77" s="99"/>
      <c r="S77" s="99"/>
      <c r="T77" s="99"/>
      <c r="U77" s="99"/>
      <c r="V77" s="99"/>
      <c r="W77" s="99" t="str">
        <f t="shared" si="56"/>
        <v xml:space="preserve"> </v>
      </c>
      <c r="X77" s="167">
        <f t="shared" si="57"/>
        <v>0</v>
      </c>
      <c r="Y77" s="99"/>
      <c r="Z77" s="99"/>
      <c r="AA77" s="99"/>
      <c r="AB77" s="99"/>
      <c r="AC77" s="99"/>
      <c r="AD77" s="99"/>
      <c r="AE77" s="99"/>
      <c r="AF77" s="156">
        <f t="shared" si="59"/>
        <v>0</v>
      </c>
    </row>
    <row r="78" spans="1:32" x14ac:dyDescent="0.25">
      <c r="A78" s="108" t="s">
        <v>157</v>
      </c>
      <c r="B78" s="111" t="s">
        <v>158</v>
      </c>
      <c r="C78" s="110" t="s">
        <v>137</v>
      </c>
      <c r="D78" s="31"/>
      <c r="E78" s="36">
        <v>0</v>
      </c>
      <c r="F78" s="36">
        <v>0</v>
      </c>
      <c r="G78" s="33">
        <v>0</v>
      </c>
      <c r="H78" s="34">
        <f t="shared" si="45"/>
        <v>0</v>
      </c>
      <c r="I78" s="35" t="str">
        <f t="shared" si="51"/>
        <v xml:space="preserve"> </v>
      </c>
      <c r="J78" s="31">
        <f t="shared" si="52"/>
        <v>0</v>
      </c>
      <c r="K78" s="36"/>
      <c r="L78" s="36"/>
      <c r="M78" s="33"/>
      <c r="N78" s="34">
        <f t="shared" si="46"/>
        <v>0</v>
      </c>
      <c r="O78" s="37">
        <f t="shared" si="47"/>
        <v>0</v>
      </c>
      <c r="P78" s="35" t="str">
        <f t="shared" si="53"/>
        <v xml:space="preserve"> </v>
      </c>
      <c r="Q78" s="31">
        <f t="shared" si="54"/>
        <v>0</v>
      </c>
      <c r="R78" s="36"/>
      <c r="S78" s="36"/>
      <c r="T78" s="33"/>
      <c r="U78" s="34">
        <f t="shared" si="48"/>
        <v>0</v>
      </c>
      <c r="V78" s="34">
        <f t="shared" si="55"/>
        <v>0</v>
      </c>
      <c r="W78" s="35" t="str">
        <f t="shared" si="56"/>
        <v xml:space="preserve"> </v>
      </c>
      <c r="X78" s="31">
        <f t="shared" si="57"/>
        <v>0</v>
      </c>
      <c r="Y78" s="36"/>
      <c r="Z78" s="36"/>
      <c r="AA78" s="33"/>
      <c r="AB78" s="34">
        <f t="shared" si="49"/>
        <v>0</v>
      </c>
      <c r="AC78" s="37">
        <f t="shared" si="50"/>
        <v>0</v>
      </c>
      <c r="AD78" s="34">
        <f>SUM(O78,AC78)</f>
        <v>0</v>
      </c>
      <c r="AE78" s="35" t="str">
        <f t="shared" si="58"/>
        <v xml:space="preserve"> </v>
      </c>
      <c r="AF78" s="38">
        <f t="shared" si="59"/>
        <v>0</v>
      </c>
    </row>
    <row r="79" spans="1:32" x14ac:dyDescent="0.25">
      <c r="A79" s="108" t="s">
        <v>159</v>
      </c>
      <c r="B79" s="111" t="s">
        <v>160</v>
      </c>
      <c r="C79" s="110" t="s">
        <v>137</v>
      </c>
      <c r="D79" s="31"/>
      <c r="E79" s="36">
        <v>2</v>
      </c>
      <c r="F79" s="36"/>
      <c r="G79" s="33"/>
      <c r="H79" s="34">
        <f t="shared" si="45"/>
        <v>2</v>
      </c>
      <c r="I79" s="35" t="str">
        <f t="shared" si="51"/>
        <v xml:space="preserve"> </v>
      </c>
      <c r="J79" s="31">
        <f t="shared" si="52"/>
        <v>-2</v>
      </c>
      <c r="K79" s="36">
        <v>1</v>
      </c>
      <c r="L79" s="36"/>
      <c r="M79" s="33"/>
      <c r="N79" s="34">
        <f t="shared" si="46"/>
        <v>1</v>
      </c>
      <c r="O79" s="37">
        <f t="shared" si="47"/>
        <v>3</v>
      </c>
      <c r="P79" s="35" t="str">
        <f t="shared" si="53"/>
        <v xml:space="preserve"> </v>
      </c>
      <c r="Q79" s="31">
        <f t="shared" si="54"/>
        <v>-3</v>
      </c>
      <c r="R79" s="36"/>
      <c r="S79" s="36"/>
      <c r="T79" s="33"/>
      <c r="U79" s="34">
        <f t="shared" si="48"/>
        <v>0</v>
      </c>
      <c r="V79" s="34">
        <f t="shared" si="55"/>
        <v>3</v>
      </c>
      <c r="W79" s="35" t="str">
        <f t="shared" si="56"/>
        <v xml:space="preserve"> </v>
      </c>
      <c r="X79" s="31">
        <f t="shared" si="57"/>
        <v>-3</v>
      </c>
      <c r="Y79" s="36"/>
      <c r="Z79" s="36"/>
      <c r="AA79" s="33"/>
      <c r="AB79" s="34">
        <f t="shared" si="49"/>
        <v>0</v>
      </c>
      <c r="AC79" s="37">
        <f t="shared" si="50"/>
        <v>0</v>
      </c>
      <c r="AD79" s="34">
        <f>SUM(O79,AC79)</f>
        <v>3</v>
      </c>
      <c r="AE79" s="35" t="str">
        <f t="shared" si="58"/>
        <v xml:space="preserve"> </v>
      </c>
      <c r="AF79" s="38">
        <f t="shared" si="59"/>
        <v>-3</v>
      </c>
    </row>
    <row r="80" spans="1:32" x14ac:dyDescent="0.25">
      <c r="A80" s="108" t="s">
        <v>161</v>
      </c>
      <c r="B80" s="111" t="s">
        <v>162</v>
      </c>
      <c r="C80" s="110" t="s">
        <v>137</v>
      </c>
      <c r="D80" s="31"/>
      <c r="E80" s="36"/>
      <c r="F80" s="36"/>
      <c r="G80" s="33"/>
      <c r="H80" s="34">
        <f t="shared" si="45"/>
        <v>0</v>
      </c>
      <c r="I80" s="35" t="str">
        <f t="shared" si="51"/>
        <v xml:space="preserve"> </v>
      </c>
      <c r="J80" s="31">
        <f t="shared" si="52"/>
        <v>0</v>
      </c>
      <c r="K80" s="36">
        <v>7</v>
      </c>
      <c r="L80" s="36"/>
      <c r="M80" s="33"/>
      <c r="N80" s="34">
        <f t="shared" si="46"/>
        <v>7</v>
      </c>
      <c r="O80" s="37">
        <f t="shared" si="47"/>
        <v>7</v>
      </c>
      <c r="P80" s="35" t="str">
        <f t="shared" si="53"/>
        <v xml:space="preserve"> </v>
      </c>
      <c r="Q80" s="31">
        <f t="shared" si="54"/>
        <v>-7</v>
      </c>
      <c r="R80" s="36">
        <v>4</v>
      </c>
      <c r="S80" s="36">
        <v>6</v>
      </c>
      <c r="T80" s="33"/>
      <c r="U80" s="34">
        <f t="shared" si="48"/>
        <v>10</v>
      </c>
      <c r="V80" s="34">
        <f t="shared" si="55"/>
        <v>17</v>
      </c>
      <c r="W80" s="35" t="str">
        <f t="shared" si="56"/>
        <v xml:space="preserve"> </v>
      </c>
      <c r="X80" s="31">
        <f t="shared" si="57"/>
        <v>-17</v>
      </c>
      <c r="Y80" s="36">
        <v>3</v>
      </c>
      <c r="Z80" s="36"/>
      <c r="AA80" s="33"/>
      <c r="AB80" s="34">
        <f t="shared" si="49"/>
        <v>3</v>
      </c>
      <c r="AC80" s="37">
        <f t="shared" si="50"/>
        <v>13</v>
      </c>
      <c r="AD80" s="34">
        <f>SUM(O80,AC80)</f>
        <v>20</v>
      </c>
      <c r="AE80" s="35" t="str">
        <f t="shared" si="58"/>
        <v xml:space="preserve"> </v>
      </c>
      <c r="AF80" s="38">
        <f t="shared" si="59"/>
        <v>-20</v>
      </c>
    </row>
    <row r="81" spans="1:32" ht="15.75" customHeight="1" x14ac:dyDescent="0.25">
      <c r="A81" s="112">
        <v>12</v>
      </c>
      <c r="B81" s="113" t="s">
        <v>163</v>
      </c>
      <c r="C81" s="114"/>
      <c r="D81" s="115"/>
      <c r="E81" s="116"/>
      <c r="F81" s="116"/>
      <c r="G81" s="116"/>
      <c r="H81" s="116"/>
      <c r="I81" s="116" t="str">
        <f t="shared" si="51"/>
        <v xml:space="preserve"> </v>
      </c>
      <c r="J81" s="170">
        <f t="shared" si="52"/>
        <v>0</v>
      </c>
      <c r="K81" s="116"/>
      <c r="L81" s="116"/>
      <c r="M81" s="116"/>
      <c r="N81" s="116"/>
      <c r="O81" s="116"/>
      <c r="P81" s="116" t="str">
        <f t="shared" si="53"/>
        <v xml:space="preserve"> </v>
      </c>
      <c r="Q81" s="170">
        <f t="shared" si="54"/>
        <v>0</v>
      </c>
      <c r="R81" s="116"/>
      <c r="S81" s="116"/>
      <c r="T81" s="116"/>
      <c r="U81" s="116"/>
      <c r="V81" s="116"/>
      <c r="W81" s="116" t="str">
        <f t="shared" si="56"/>
        <v xml:space="preserve"> </v>
      </c>
      <c r="X81" s="170">
        <f t="shared" si="57"/>
        <v>0</v>
      </c>
      <c r="Y81" s="116"/>
      <c r="Z81" s="116"/>
      <c r="AA81" s="116"/>
      <c r="AB81" s="116"/>
      <c r="AC81" s="116"/>
      <c r="AD81" s="116"/>
      <c r="AE81" s="116"/>
      <c r="AF81" s="159">
        <f t="shared" si="59"/>
        <v>0</v>
      </c>
    </row>
    <row r="82" spans="1:32" s="121" customFormat="1" ht="15.75" customHeight="1" x14ac:dyDescent="0.25">
      <c r="A82" s="113"/>
      <c r="B82" s="117" t="s">
        <v>164</v>
      </c>
      <c r="C82" s="118"/>
      <c r="D82" s="119"/>
      <c r="E82" s="120"/>
      <c r="F82" s="120"/>
      <c r="G82" s="120"/>
      <c r="H82" s="120"/>
      <c r="I82" s="120" t="str">
        <f t="shared" si="51"/>
        <v xml:space="preserve"> </v>
      </c>
      <c r="J82" s="171">
        <f t="shared" si="52"/>
        <v>0</v>
      </c>
      <c r="K82" s="120"/>
      <c r="L82" s="120"/>
      <c r="M82" s="120"/>
      <c r="N82" s="120"/>
      <c r="O82" s="120"/>
      <c r="P82" s="120" t="str">
        <f t="shared" si="53"/>
        <v xml:space="preserve"> </v>
      </c>
      <c r="Q82" s="171">
        <f t="shared" si="54"/>
        <v>0</v>
      </c>
      <c r="R82" s="120"/>
      <c r="S82" s="120"/>
      <c r="T82" s="120"/>
      <c r="U82" s="120"/>
      <c r="V82" s="120"/>
      <c r="W82" s="120" t="str">
        <f t="shared" si="56"/>
        <v xml:space="preserve"> </v>
      </c>
      <c r="X82" s="171">
        <f t="shared" si="57"/>
        <v>0</v>
      </c>
      <c r="Y82" s="120"/>
      <c r="Z82" s="120"/>
      <c r="AA82" s="120"/>
      <c r="AB82" s="120"/>
      <c r="AC82" s="120"/>
      <c r="AD82" s="120"/>
      <c r="AE82" s="120"/>
      <c r="AF82" s="160">
        <f t="shared" si="59"/>
        <v>0</v>
      </c>
    </row>
    <row r="83" spans="1:32" x14ac:dyDescent="0.25">
      <c r="A83" s="122" t="s">
        <v>165</v>
      </c>
      <c r="B83" s="123" t="s">
        <v>166</v>
      </c>
      <c r="C83" s="124" t="s">
        <v>137</v>
      </c>
      <c r="D83" s="31">
        <v>0</v>
      </c>
      <c r="E83" s="36">
        <v>0</v>
      </c>
      <c r="F83" s="36">
        <v>0</v>
      </c>
      <c r="G83" s="33">
        <v>0</v>
      </c>
      <c r="H83" s="34">
        <f t="shared" si="45"/>
        <v>0</v>
      </c>
      <c r="I83" s="35" t="str">
        <f t="shared" si="51"/>
        <v xml:space="preserve"> </v>
      </c>
      <c r="J83" s="31">
        <f t="shared" si="52"/>
        <v>0</v>
      </c>
      <c r="K83" s="36"/>
      <c r="L83" s="36"/>
      <c r="M83" s="33"/>
      <c r="N83" s="34">
        <f t="shared" si="46"/>
        <v>0</v>
      </c>
      <c r="O83" s="37">
        <f t="shared" si="47"/>
        <v>0</v>
      </c>
      <c r="P83" s="35" t="str">
        <f t="shared" si="53"/>
        <v xml:space="preserve"> </v>
      </c>
      <c r="Q83" s="31">
        <f t="shared" si="54"/>
        <v>0</v>
      </c>
      <c r="R83" s="36"/>
      <c r="S83" s="36"/>
      <c r="T83" s="33"/>
      <c r="U83" s="34">
        <f t="shared" si="48"/>
        <v>0</v>
      </c>
      <c r="V83" s="34">
        <f t="shared" si="55"/>
        <v>0</v>
      </c>
      <c r="W83" s="35" t="str">
        <f t="shared" si="56"/>
        <v xml:space="preserve"> </v>
      </c>
      <c r="X83" s="31">
        <f t="shared" si="57"/>
        <v>0</v>
      </c>
      <c r="Y83" s="36"/>
      <c r="Z83" s="36"/>
      <c r="AA83" s="33"/>
      <c r="AB83" s="34">
        <f t="shared" si="49"/>
        <v>0</v>
      </c>
      <c r="AC83" s="37">
        <f t="shared" si="50"/>
        <v>0</v>
      </c>
      <c r="AD83" s="34">
        <f>SUM(O83,AC83)</f>
        <v>0</v>
      </c>
      <c r="AE83" s="35" t="str">
        <f t="shared" si="58"/>
        <v xml:space="preserve"> </v>
      </c>
      <c r="AF83" s="38">
        <f t="shared" si="59"/>
        <v>0</v>
      </c>
    </row>
    <row r="84" spans="1:32" x14ac:dyDescent="0.25">
      <c r="A84" s="122" t="s">
        <v>167</v>
      </c>
      <c r="B84" s="123" t="s">
        <v>168</v>
      </c>
      <c r="C84" s="124" t="s">
        <v>137</v>
      </c>
      <c r="D84" s="31">
        <v>0</v>
      </c>
      <c r="E84" s="36">
        <v>0</v>
      </c>
      <c r="F84" s="36">
        <v>0</v>
      </c>
      <c r="G84" s="33">
        <v>0</v>
      </c>
      <c r="H84" s="34">
        <f t="shared" si="45"/>
        <v>0</v>
      </c>
      <c r="I84" s="35" t="str">
        <f t="shared" si="51"/>
        <v xml:space="preserve"> </v>
      </c>
      <c r="J84" s="31">
        <f t="shared" si="52"/>
        <v>0</v>
      </c>
      <c r="K84" s="36"/>
      <c r="L84" s="36"/>
      <c r="M84" s="33"/>
      <c r="N84" s="34">
        <f t="shared" si="46"/>
        <v>0</v>
      </c>
      <c r="O84" s="37">
        <f t="shared" si="47"/>
        <v>0</v>
      </c>
      <c r="P84" s="35" t="str">
        <f t="shared" si="53"/>
        <v xml:space="preserve"> </v>
      </c>
      <c r="Q84" s="31">
        <f t="shared" si="54"/>
        <v>0</v>
      </c>
      <c r="R84" s="36"/>
      <c r="S84" s="36"/>
      <c r="T84" s="33"/>
      <c r="U84" s="34">
        <f t="shared" si="48"/>
        <v>0</v>
      </c>
      <c r="V84" s="34">
        <f t="shared" si="55"/>
        <v>0</v>
      </c>
      <c r="W84" s="35" t="str">
        <f t="shared" si="56"/>
        <v xml:space="preserve"> </v>
      </c>
      <c r="X84" s="31">
        <f t="shared" si="57"/>
        <v>0</v>
      </c>
      <c r="Y84" s="36"/>
      <c r="Z84" s="36"/>
      <c r="AA84" s="33"/>
      <c r="AB84" s="34">
        <f t="shared" si="49"/>
        <v>0</v>
      </c>
      <c r="AC84" s="37">
        <f t="shared" si="50"/>
        <v>0</v>
      </c>
      <c r="AD84" s="34">
        <f>SUM(O84,AC84)</f>
        <v>0</v>
      </c>
      <c r="AE84" s="35" t="str">
        <f t="shared" si="58"/>
        <v xml:space="preserve"> </v>
      </c>
      <c r="AF84" s="38">
        <f t="shared" si="59"/>
        <v>0</v>
      </c>
    </row>
    <row r="85" spans="1:32" x14ac:dyDescent="0.25">
      <c r="A85" s="122" t="s">
        <v>169</v>
      </c>
      <c r="B85" s="123" t="s">
        <v>170</v>
      </c>
      <c r="C85" s="124" t="s">
        <v>137</v>
      </c>
      <c r="D85" s="31">
        <v>0</v>
      </c>
      <c r="E85" s="36">
        <v>0</v>
      </c>
      <c r="F85" s="36">
        <v>0</v>
      </c>
      <c r="G85" s="33">
        <v>0</v>
      </c>
      <c r="H85" s="34">
        <f t="shared" si="45"/>
        <v>0</v>
      </c>
      <c r="I85" s="35" t="str">
        <f t="shared" si="51"/>
        <v xml:space="preserve"> </v>
      </c>
      <c r="J85" s="31">
        <f t="shared" si="52"/>
        <v>0</v>
      </c>
      <c r="K85" s="36"/>
      <c r="L85" s="36"/>
      <c r="M85" s="33"/>
      <c r="N85" s="34">
        <f t="shared" si="46"/>
        <v>0</v>
      </c>
      <c r="O85" s="37">
        <f t="shared" si="47"/>
        <v>0</v>
      </c>
      <c r="P85" s="35" t="str">
        <f t="shared" si="53"/>
        <v xml:space="preserve"> </v>
      </c>
      <c r="Q85" s="31">
        <f t="shared" si="54"/>
        <v>0</v>
      </c>
      <c r="R85" s="36"/>
      <c r="S85" s="36"/>
      <c r="T85" s="33"/>
      <c r="U85" s="34">
        <f t="shared" si="48"/>
        <v>0</v>
      </c>
      <c r="V85" s="34">
        <f t="shared" si="55"/>
        <v>0</v>
      </c>
      <c r="W85" s="35" t="str">
        <f t="shared" si="56"/>
        <v xml:space="preserve"> </v>
      </c>
      <c r="X85" s="31">
        <f t="shared" si="57"/>
        <v>0</v>
      </c>
      <c r="Y85" s="36"/>
      <c r="Z85" s="36"/>
      <c r="AA85" s="33"/>
      <c r="AB85" s="34">
        <f t="shared" si="49"/>
        <v>0</v>
      </c>
      <c r="AC85" s="37">
        <f t="shared" si="50"/>
        <v>0</v>
      </c>
      <c r="AD85" s="34">
        <f>SUM(O85,AC85)</f>
        <v>0</v>
      </c>
      <c r="AE85" s="35" t="str">
        <f t="shared" si="58"/>
        <v xml:space="preserve"> </v>
      </c>
      <c r="AF85" s="38">
        <f t="shared" si="59"/>
        <v>0</v>
      </c>
    </row>
    <row r="86" spans="1:32" ht="29.25" x14ac:dyDescent="0.25">
      <c r="A86" s="122" t="s">
        <v>171</v>
      </c>
      <c r="B86" s="123" t="s">
        <v>172</v>
      </c>
      <c r="C86" s="124" t="s">
        <v>137</v>
      </c>
      <c r="D86" s="31">
        <v>0</v>
      </c>
      <c r="E86" s="36">
        <v>0</v>
      </c>
      <c r="F86" s="36">
        <v>0</v>
      </c>
      <c r="G86" s="33">
        <v>0</v>
      </c>
      <c r="H86" s="34">
        <f t="shared" si="45"/>
        <v>0</v>
      </c>
      <c r="I86" s="35" t="str">
        <f t="shared" si="51"/>
        <v xml:space="preserve"> </v>
      </c>
      <c r="J86" s="31">
        <f t="shared" si="52"/>
        <v>0</v>
      </c>
      <c r="K86" s="36"/>
      <c r="L86" s="36"/>
      <c r="M86" s="33"/>
      <c r="N86" s="34">
        <f t="shared" si="46"/>
        <v>0</v>
      </c>
      <c r="O86" s="37">
        <f t="shared" si="47"/>
        <v>0</v>
      </c>
      <c r="P86" s="35" t="str">
        <f t="shared" si="53"/>
        <v xml:space="preserve"> </v>
      </c>
      <c r="Q86" s="31">
        <f t="shared" si="54"/>
        <v>0</v>
      </c>
      <c r="R86" s="36"/>
      <c r="S86" s="36"/>
      <c r="T86" s="33"/>
      <c r="U86" s="34">
        <f t="shared" si="48"/>
        <v>0</v>
      </c>
      <c r="V86" s="34">
        <f t="shared" si="55"/>
        <v>0</v>
      </c>
      <c r="W86" s="35" t="str">
        <f t="shared" si="56"/>
        <v xml:space="preserve"> </v>
      </c>
      <c r="X86" s="31">
        <f t="shared" si="57"/>
        <v>0</v>
      </c>
      <c r="Y86" s="36"/>
      <c r="Z86" s="36"/>
      <c r="AA86" s="33"/>
      <c r="AB86" s="34">
        <f t="shared" si="49"/>
        <v>0</v>
      </c>
      <c r="AC86" s="37">
        <f t="shared" si="50"/>
        <v>0</v>
      </c>
      <c r="AD86" s="34">
        <f>SUM(O86,AC86)</f>
        <v>0</v>
      </c>
      <c r="AE86" s="35" t="str">
        <f t="shared" si="58"/>
        <v xml:space="preserve"> </v>
      </c>
      <c r="AF86" s="38">
        <f t="shared" si="59"/>
        <v>0</v>
      </c>
    </row>
    <row r="87" spans="1:32" x14ac:dyDescent="0.25">
      <c r="A87" s="122" t="s">
        <v>173</v>
      </c>
      <c r="B87" s="123" t="s">
        <v>174</v>
      </c>
      <c r="C87" s="124" t="s">
        <v>137</v>
      </c>
      <c r="D87" s="31">
        <v>0</v>
      </c>
      <c r="E87" s="36">
        <v>0</v>
      </c>
      <c r="F87" s="36">
        <v>0</v>
      </c>
      <c r="G87" s="33">
        <v>0</v>
      </c>
      <c r="H87" s="34">
        <f t="shared" si="45"/>
        <v>0</v>
      </c>
      <c r="I87" s="35" t="str">
        <f t="shared" si="51"/>
        <v xml:space="preserve"> </v>
      </c>
      <c r="J87" s="31">
        <f t="shared" si="52"/>
        <v>0</v>
      </c>
      <c r="K87" s="36"/>
      <c r="L87" s="36"/>
      <c r="M87" s="33"/>
      <c r="N87" s="34">
        <f t="shared" si="46"/>
        <v>0</v>
      </c>
      <c r="O87" s="37">
        <f t="shared" si="47"/>
        <v>0</v>
      </c>
      <c r="P87" s="35" t="str">
        <f t="shared" si="53"/>
        <v xml:space="preserve"> </v>
      </c>
      <c r="Q87" s="31">
        <f t="shared" si="54"/>
        <v>0</v>
      </c>
      <c r="R87" s="36"/>
      <c r="S87" s="36"/>
      <c r="T87" s="33"/>
      <c r="U87" s="34">
        <f t="shared" si="48"/>
        <v>0</v>
      </c>
      <c r="V87" s="34">
        <f t="shared" si="55"/>
        <v>0</v>
      </c>
      <c r="W87" s="35" t="str">
        <f t="shared" si="56"/>
        <v xml:space="preserve"> </v>
      </c>
      <c r="X87" s="31">
        <f t="shared" si="57"/>
        <v>0</v>
      </c>
      <c r="Y87" s="36"/>
      <c r="Z87" s="36"/>
      <c r="AA87" s="33"/>
      <c r="AB87" s="34">
        <f t="shared" si="49"/>
        <v>0</v>
      </c>
      <c r="AC87" s="37">
        <f t="shared" si="50"/>
        <v>0</v>
      </c>
      <c r="AD87" s="34">
        <f>SUM(O87,AC87)</f>
        <v>0</v>
      </c>
      <c r="AE87" s="35" t="str">
        <f t="shared" si="58"/>
        <v xml:space="preserve"> </v>
      </c>
      <c r="AF87" s="38">
        <f t="shared" si="59"/>
        <v>0</v>
      </c>
    </row>
    <row r="88" spans="1:32" ht="16.5" customHeight="1" x14ac:dyDescent="0.25">
      <c r="A88" s="125">
        <v>13</v>
      </c>
      <c r="B88" s="126" t="s">
        <v>175</v>
      </c>
      <c r="C88" s="175"/>
      <c r="D88" s="95"/>
      <c r="E88" s="96"/>
      <c r="F88" s="96"/>
      <c r="G88" s="96"/>
      <c r="H88" s="96"/>
      <c r="I88" s="96" t="str">
        <f t="shared" si="51"/>
        <v xml:space="preserve"> </v>
      </c>
      <c r="J88" s="166">
        <f t="shared" si="52"/>
        <v>0</v>
      </c>
      <c r="K88" s="96"/>
      <c r="L88" s="96"/>
      <c r="M88" s="96"/>
      <c r="N88" s="96"/>
      <c r="O88" s="96"/>
      <c r="P88" s="96" t="str">
        <f t="shared" si="53"/>
        <v xml:space="preserve"> </v>
      </c>
      <c r="Q88" s="166">
        <f t="shared" si="54"/>
        <v>0</v>
      </c>
      <c r="R88" s="96"/>
      <c r="S88" s="96"/>
      <c r="T88" s="96"/>
      <c r="U88" s="96"/>
      <c r="V88" s="96"/>
      <c r="W88" s="96" t="str">
        <f t="shared" si="56"/>
        <v xml:space="preserve"> </v>
      </c>
      <c r="X88" s="166">
        <f t="shared" si="57"/>
        <v>0</v>
      </c>
      <c r="Y88" s="96"/>
      <c r="Z88" s="96"/>
      <c r="AA88" s="96"/>
      <c r="AB88" s="96"/>
      <c r="AC88" s="96"/>
      <c r="AD88" s="96"/>
      <c r="AE88" s="96"/>
      <c r="AF88" s="155">
        <f t="shared" si="59"/>
        <v>0</v>
      </c>
    </row>
    <row r="89" spans="1:32" ht="15.75" customHeight="1" x14ac:dyDescent="0.25">
      <c r="A89" s="125"/>
      <c r="B89" s="126" t="s">
        <v>176</v>
      </c>
      <c r="C89" s="176"/>
      <c r="D89" s="98"/>
      <c r="E89" s="99"/>
      <c r="F89" s="99"/>
      <c r="G89" s="99"/>
      <c r="H89" s="99"/>
      <c r="I89" s="99" t="str">
        <f t="shared" si="51"/>
        <v xml:space="preserve"> </v>
      </c>
      <c r="J89" s="167">
        <f t="shared" si="52"/>
        <v>0</v>
      </c>
      <c r="K89" s="99"/>
      <c r="L89" s="99"/>
      <c r="M89" s="99"/>
      <c r="N89" s="99"/>
      <c r="O89" s="99"/>
      <c r="P89" s="99" t="str">
        <f t="shared" si="53"/>
        <v xml:space="preserve"> </v>
      </c>
      <c r="Q89" s="167">
        <f t="shared" si="54"/>
        <v>0</v>
      </c>
      <c r="R89" s="99"/>
      <c r="S89" s="99"/>
      <c r="T89" s="99"/>
      <c r="U89" s="99"/>
      <c r="V89" s="99"/>
      <c r="W89" s="99" t="str">
        <f t="shared" si="56"/>
        <v xml:space="preserve"> </v>
      </c>
      <c r="X89" s="167">
        <f t="shared" si="57"/>
        <v>0</v>
      </c>
      <c r="Y89" s="99"/>
      <c r="Z89" s="99"/>
      <c r="AA89" s="99"/>
      <c r="AB89" s="99"/>
      <c r="AC89" s="99"/>
      <c r="AD89" s="99"/>
      <c r="AE89" s="99"/>
      <c r="AF89" s="156">
        <f t="shared" si="59"/>
        <v>0</v>
      </c>
    </row>
    <row r="90" spans="1:32" ht="26.25" x14ac:dyDescent="0.25">
      <c r="A90" s="23" t="s">
        <v>177</v>
      </c>
      <c r="B90" s="39" t="s">
        <v>178</v>
      </c>
      <c r="C90" s="30" t="s">
        <v>179</v>
      </c>
      <c r="D90" s="31">
        <v>0</v>
      </c>
      <c r="E90" s="36">
        <v>0</v>
      </c>
      <c r="F90" s="36">
        <v>0</v>
      </c>
      <c r="G90" s="33">
        <v>0</v>
      </c>
      <c r="H90" s="34">
        <f t="shared" si="45"/>
        <v>0</v>
      </c>
      <c r="I90" s="35" t="str">
        <f t="shared" si="51"/>
        <v xml:space="preserve"> </v>
      </c>
      <c r="J90" s="31">
        <f t="shared" si="52"/>
        <v>0</v>
      </c>
      <c r="K90" s="36"/>
      <c r="L90" s="36"/>
      <c r="M90" s="33"/>
      <c r="N90" s="34">
        <f t="shared" si="46"/>
        <v>0</v>
      </c>
      <c r="O90" s="37">
        <f t="shared" si="47"/>
        <v>0</v>
      </c>
      <c r="P90" s="35" t="str">
        <f t="shared" si="53"/>
        <v xml:space="preserve"> </v>
      </c>
      <c r="Q90" s="31">
        <f t="shared" si="54"/>
        <v>0</v>
      </c>
      <c r="R90" s="36"/>
      <c r="S90" s="36"/>
      <c r="T90" s="33"/>
      <c r="U90" s="34">
        <f t="shared" si="48"/>
        <v>0</v>
      </c>
      <c r="V90" s="34">
        <f t="shared" si="55"/>
        <v>0</v>
      </c>
      <c r="W90" s="35" t="str">
        <f t="shared" si="56"/>
        <v xml:space="preserve"> </v>
      </c>
      <c r="X90" s="31">
        <f t="shared" si="57"/>
        <v>0</v>
      </c>
      <c r="Y90" s="36"/>
      <c r="Z90" s="36"/>
      <c r="AA90" s="33"/>
      <c r="AB90" s="34">
        <f t="shared" si="49"/>
        <v>0</v>
      </c>
      <c r="AC90" s="37">
        <f t="shared" si="50"/>
        <v>0</v>
      </c>
      <c r="AD90" s="34">
        <f>SUM(O90,AC90)</f>
        <v>0</v>
      </c>
      <c r="AE90" s="35" t="str">
        <f t="shared" si="58"/>
        <v xml:space="preserve"> </v>
      </c>
      <c r="AF90" s="38">
        <f t="shared" si="59"/>
        <v>0</v>
      </c>
    </row>
    <row r="91" spans="1:32" ht="26.25" x14ac:dyDescent="0.25">
      <c r="A91" s="23" t="s">
        <v>180</v>
      </c>
      <c r="B91" s="39" t="s">
        <v>181</v>
      </c>
      <c r="C91" s="30" t="s">
        <v>179</v>
      </c>
      <c r="D91" s="31">
        <v>0</v>
      </c>
      <c r="E91" s="36">
        <v>0</v>
      </c>
      <c r="F91" s="36">
        <v>0</v>
      </c>
      <c r="G91" s="33">
        <v>0</v>
      </c>
      <c r="H91" s="34">
        <f t="shared" si="45"/>
        <v>0</v>
      </c>
      <c r="I91" s="35" t="str">
        <f t="shared" si="51"/>
        <v xml:space="preserve"> </v>
      </c>
      <c r="J91" s="31">
        <f t="shared" si="52"/>
        <v>0</v>
      </c>
      <c r="K91" s="36"/>
      <c r="L91" s="36"/>
      <c r="M91" s="33"/>
      <c r="N91" s="34">
        <f t="shared" si="46"/>
        <v>0</v>
      </c>
      <c r="O91" s="37">
        <f t="shared" si="47"/>
        <v>0</v>
      </c>
      <c r="P91" s="35" t="str">
        <f t="shared" si="53"/>
        <v xml:space="preserve"> </v>
      </c>
      <c r="Q91" s="31">
        <f t="shared" si="54"/>
        <v>0</v>
      </c>
      <c r="R91" s="36"/>
      <c r="S91" s="36"/>
      <c r="T91" s="33"/>
      <c r="U91" s="34">
        <f t="shared" si="48"/>
        <v>0</v>
      </c>
      <c r="V91" s="34">
        <f t="shared" si="55"/>
        <v>0</v>
      </c>
      <c r="W91" s="35" t="str">
        <f t="shared" si="56"/>
        <v xml:space="preserve"> </v>
      </c>
      <c r="X91" s="31">
        <f t="shared" si="57"/>
        <v>0</v>
      </c>
      <c r="Y91" s="36"/>
      <c r="Z91" s="36"/>
      <c r="AA91" s="33"/>
      <c r="AB91" s="34">
        <f t="shared" si="49"/>
        <v>0</v>
      </c>
      <c r="AC91" s="37">
        <f t="shared" si="50"/>
        <v>0</v>
      </c>
      <c r="AD91" s="34">
        <f>SUM(O91,AC91)</f>
        <v>0</v>
      </c>
      <c r="AE91" s="35" t="str">
        <f t="shared" si="58"/>
        <v xml:space="preserve"> </v>
      </c>
      <c r="AF91" s="38">
        <f t="shared" si="59"/>
        <v>0</v>
      </c>
    </row>
    <row r="92" spans="1:32" ht="26.25" x14ac:dyDescent="0.25">
      <c r="A92" s="23" t="s">
        <v>182</v>
      </c>
      <c r="B92" s="39" t="s">
        <v>183</v>
      </c>
      <c r="C92" s="30" t="s">
        <v>179</v>
      </c>
      <c r="D92" s="31">
        <v>0</v>
      </c>
      <c r="E92" s="36">
        <v>0</v>
      </c>
      <c r="F92" s="36">
        <v>0</v>
      </c>
      <c r="G92" s="33">
        <v>0</v>
      </c>
      <c r="H92" s="34">
        <f t="shared" si="45"/>
        <v>0</v>
      </c>
      <c r="I92" s="35" t="str">
        <f t="shared" si="51"/>
        <v xml:space="preserve"> </v>
      </c>
      <c r="J92" s="31">
        <f t="shared" si="52"/>
        <v>0</v>
      </c>
      <c r="K92" s="36"/>
      <c r="L92" s="36"/>
      <c r="M92" s="33"/>
      <c r="N92" s="34">
        <f t="shared" si="46"/>
        <v>0</v>
      </c>
      <c r="O92" s="37">
        <f t="shared" si="47"/>
        <v>0</v>
      </c>
      <c r="P92" s="35" t="str">
        <f t="shared" si="53"/>
        <v xml:space="preserve"> </v>
      </c>
      <c r="Q92" s="31">
        <f t="shared" si="54"/>
        <v>0</v>
      </c>
      <c r="R92" s="36"/>
      <c r="S92" s="36"/>
      <c r="T92" s="33"/>
      <c r="U92" s="34">
        <f t="shared" si="48"/>
        <v>0</v>
      </c>
      <c r="V92" s="34">
        <f t="shared" si="55"/>
        <v>0</v>
      </c>
      <c r="W92" s="35" t="str">
        <f t="shared" si="56"/>
        <v xml:space="preserve"> </v>
      </c>
      <c r="X92" s="31">
        <f t="shared" si="57"/>
        <v>0</v>
      </c>
      <c r="Y92" s="36"/>
      <c r="Z92" s="36"/>
      <c r="AA92" s="33"/>
      <c r="AB92" s="34">
        <f t="shared" si="49"/>
        <v>0</v>
      </c>
      <c r="AC92" s="37">
        <f t="shared" si="50"/>
        <v>0</v>
      </c>
      <c r="AD92" s="34">
        <f>SUM(O92,AC92)</f>
        <v>0</v>
      </c>
      <c r="AE92" s="35" t="str">
        <f t="shared" si="58"/>
        <v xml:space="preserve"> </v>
      </c>
      <c r="AF92" s="38">
        <f t="shared" si="59"/>
        <v>0</v>
      </c>
    </row>
    <row r="93" spans="1:32" ht="15.75" customHeight="1" x14ac:dyDescent="0.25">
      <c r="A93" s="127">
        <v>14</v>
      </c>
      <c r="B93" s="128" t="s">
        <v>184</v>
      </c>
      <c r="C93" s="177"/>
      <c r="D93" s="129"/>
      <c r="E93" s="130"/>
      <c r="F93" s="130"/>
      <c r="G93" s="130"/>
      <c r="H93" s="130"/>
      <c r="I93" s="130"/>
      <c r="J93" s="172"/>
      <c r="K93" s="130"/>
      <c r="L93" s="130"/>
      <c r="M93" s="130"/>
      <c r="N93" s="130"/>
      <c r="O93" s="130"/>
      <c r="P93" s="130"/>
      <c r="Q93" s="172"/>
      <c r="R93" s="130"/>
      <c r="S93" s="130"/>
      <c r="T93" s="130"/>
      <c r="U93" s="130"/>
      <c r="V93" s="130"/>
      <c r="W93" s="130"/>
      <c r="X93" s="172"/>
      <c r="Y93" s="130"/>
      <c r="Z93" s="130"/>
      <c r="AA93" s="130"/>
      <c r="AB93" s="130"/>
      <c r="AC93" s="130"/>
      <c r="AD93" s="130"/>
      <c r="AE93" s="130"/>
      <c r="AF93" s="161"/>
    </row>
    <row r="94" spans="1:32" ht="15.75" customHeight="1" x14ac:dyDescent="0.25">
      <c r="A94" s="127"/>
      <c r="B94" s="128" t="s">
        <v>185</v>
      </c>
      <c r="C94" s="178"/>
      <c r="D94" s="131"/>
      <c r="E94" s="132"/>
      <c r="F94" s="132"/>
      <c r="G94" s="132"/>
      <c r="H94" s="132"/>
      <c r="I94" s="132"/>
      <c r="J94" s="173"/>
      <c r="K94" s="132"/>
      <c r="L94" s="132"/>
      <c r="M94" s="132"/>
      <c r="N94" s="132"/>
      <c r="O94" s="132"/>
      <c r="P94" s="132"/>
      <c r="Q94" s="173"/>
      <c r="R94" s="132"/>
      <c r="S94" s="132"/>
      <c r="T94" s="132"/>
      <c r="U94" s="132"/>
      <c r="V94" s="132"/>
      <c r="W94" s="132"/>
      <c r="X94" s="173"/>
      <c r="Y94" s="132"/>
      <c r="Z94" s="132"/>
      <c r="AA94" s="132"/>
      <c r="AB94" s="132"/>
      <c r="AC94" s="132"/>
      <c r="AD94" s="132"/>
      <c r="AE94" s="132"/>
      <c r="AF94" s="162"/>
    </row>
    <row r="95" spans="1:32" ht="15.75" customHeight="1" x14ac:dyDescent="0.25">
      <c r="A95" s="133" t="s">
        <v>186</v>
      </c>
      <c r="B95" s="134" t="s">
        <v>187</v>
      </c>
      <c r="C95" s="55" t="s">
        <v>188</v>
      </c>
      <c r="D95" s="31">
        <v>1760</v>
      </c>
      <c r="E95" s="36">
        <v>83</v>
      </c>
      <c r="F95" s="36">
        <v>86</v>
      </c>
      <c r="G95" s="33">
        <v>74</v>
      </c>
      <c r="H95" s="34">
        <f t="shared" si="45"/>
        <v>243</v>
      </c>
      <c r="I95" s="35">
        <f t="shared" si="51"/>
        <v>0.13806818181818181</v>
      </c>
      <c r="J95" s="31">
        <f t="shared" si="52"/>
        <v>1517</v>
      </c>
      <c r="K95" s="36">
        <v>73</v>
      </c>
      <c r="L95" s="36">
        <v>60</v>
      </c>
      <c r="M95" s="33">
        <v>82</v>
      </c>
      <c r="N95" s="34">
        <f t="shared" si="46"/>
        <v>215</v>
      </c>
      <c r="O95" s="37">
        <f t="shared" si="47"/>
        <v>458</v>
      </c>
      <c r="P95" s="35">
        <f t="shared" si="53"/>
        <v>0.26022727272727275</v>
      </c>
      <c r="Q95" s="31">
        <f t="shared" si="54"/>
        <v>1302</v>
      </c>
      <c r="R95" s="36">
        <v>76</v>
      </c>
      <c r="S95" s="36">
        <v>79</v>
      </c>
      <c r="T95" s="33">
        <v>85</v>
      </c>
      <c r="U95" s="34">
        <f t="shared" si="48"/>
        <v>240</v>
      </c>
      <c r="V95" s="34">
        <f t="shared" si="55"/>
        <v>698</v>
      </c>
      <c r="W95" s="35">
        <f t="shared" si="56"/>
        <v>0.39659090909090911</v>
      </c>
      <c r="X95" s="31">
        <f t="shared" si="57"/>
        <v>1062</v>
      </c>
      <c r="Y95" s="36">
        <v>74</v>
      </c>
      <c r="Z95" s="36"/>
      <c r="AA95" s="33"/>
      <c r="AB95" s="34">
        <f t="shared" si="49"/>
        <v>74</v>
      </c>
      <c r="AC95" s="37">
        <f t="shared" si="50"/>
        <v>314</v>
      </c>
      <c r="AD95" s="34">
        <f>SUM(O95,AC95)</f>
        <v>772</v>
      </c>
      <c r="AE95" s="35">
        <f t="shared" si="58"/>
        <v>0.43863636363636366</v>
      </c>
      <c r="AF95" s="38">
        <f t="shared" si="59"/>
        <v>988</v>
      </c>
    </row>
    <row r="96" spans="1:32" ht="15.75" customHeight="1" x14ac:dyDescent="0.25">
      <c r="A96" s="133" t="s">
        <v>189</v>
      </c>
      <c r="B96" s="134" t="s">
        <v>190</v>
      </c>
      <c r="C96" s="55" t="s">
        <v>188</v>
      </c>
      <c r="D96" s="31">
        <v>1755</v>
      </c>
      <c r="E96" s="36"/>
      <c r="F96" s="36"/>
      <c r="G96" s="33"/>
      <c r="H96" s="34">
        <f t="shared" si="45"/>
        <v>0</v>
      </c>
      <c r="I96" s="35">
        <f t="shared" si="51"/>
        <v>0</v>
      </c>
      <c r="J96" s="31">
        <f t="shared" si="52"/>
        <v>1755</v>
      </c>
      <c r="K96" s="36"/>
      <c r="L96" s="36"/>
      <c r="M96" s="33"/>
      <c r="N96" s="34">
        <f t="shared" si="46"/>
        <v>0</v>
      </c>
      <c r="O96" s="37">
        <f t="shared" si="47"/>
        <v>0</v>
      </c>
      <c r="P96" s="35">
        <f t="shared" si="53"/>
        <v>0</v>
      </c>
      <c r="Q96" s="31">
        <f t="shared" si="54"/>
        <v>1755</v>
      </c>
      <c r="R96" s="36"/>
      <c r="S96" s="36"/>
      <c r="T96" s="33"/>
      <c r="U96" s="34">
        <f t="shared" si="48"/>
        <v>0</v>
      </c>
      <c r="V96" s="34">
        <f t="shared" si="55"/>
        <v>0</v>
      </c>
      <c r="W96" s="35">
        <f t="shared" si="56"/>
        <v>0</v>
      </c>
      <c r="X96" s="31">
        <f t="shared" si="57"/>
        <v>1755</v>
      </c>
      <c r="Y96" s="36"/>
      <c r="Z96" s="36"/>
      <c r="AA96" s="33"/>
      <c r="AB96" s="34">
        <f t="shared" si="49"/>
        <v>0</v>
      </c>
      <c r="AC96" s="37">
        <f t="shared" si="50"/>
        <v>0</v>
      </c>
      <c r="AD96" s="34">
        <f>SUM(O96,AC96)</f>
        <v>0</v>
      </c>
      <c r="AE96" s="35">
        <f t="shared" si="58"/>
        <v>0</v>
      </c>
      <c r="AF96" s="38">
        <f t="shared" si="59"/>
        <v>1755</v>
      </c>
    </row>
    <row r="97" spans="1:32" ht="15.75" customHeight="1" x14ac:dyDescent="0.25">
      <c r="A97" s="133"/>
      <c r="B97" s="134" t="s">
        <v>191</v>
      </c>
      <c r="C97" s="55" t="s">
        <v>192</v>
      </c>
      <c r="D97" s="31">
        <v>1760</v>
      </c>
      <c r="E97" s="36"/>
      <c r="F97" s="36"/>
      <c r="G97" s="33"/>
      <c r="H97" s="34">
        <f t="shared" si="45"/>
        <v>0</v>
      </c>
      <c r="I97" s="35">
        <f t="shared" si="51"/>
        <v>0</v>
      </c>
      <c r="J97" s="31">
        <f t="shared" si="52"/>
        <v>1760</v>
      </c>
      <c r="K97" s="36"/>
      <c r="L97" s="36"/>
      <c r="M97" s="33"/>
      <c r="N97" s="34">
        <f t="shared" si="46"/>
        <v>0</v>
      </c>
      <c r="O97" s="37">
        <f t="shared" si="47"/>
        <v>0</v>
      </c>
      <c r="P97" s="35">
        <f t="shared" si="53"/>
        <v>0</v>
      </c>
      <c r="Q97" s="31">
        <f t="shared" si="54"/>
        <v>1760</v>
      </c>
      <c r="R97" s="36"/>
      <c r="S97" s="36"/>
      <c r="T97" s="33"/>
      <c r="U97" s="34">
        <f t="shared" si="48"/>
        <v>0</v>
      </c>
      <c r="V97" s="34">
        <f t="shared" si="55"/>
        <v>0</v>
      </c>
      <c r="W97" s="35">
        <f t="shared" si="56"/>
        <v>0</v>
      </c>
      <c r="X97" s="31">
        <f t="shared" si="57"/>
        <v>1760</v>
      </c>
      <c r="Y97" s="36"/>
      <c r="Z97" s="36"/>
      <c r="AA97" s="33"/>
      <c r="AB97" s="34">
        <f t="shared" si="49"/>
        <v>0</v>
      </c>
      <c r="AC97" s="37">
        <f t="shared" si="50"/>
        <v>0</v>
      </c>
      <c r="AD97" s="34">
        <f>SUM(O97,AC97)</f>
        <v>0</v>
      </c>
      <c r="AE97" s="35">
        <f t="shared" si="58"/>
        <v>0</v>
      </c>
      <c r="AF97" s="38">
        <f t="shared" si="59"/>
        <v>1760</v>
      </c>
    </row>
    <row r="98" spans="1:32" ht="15.75" customHeight="1" x14ac:dyDescent="0.25">
      <c r="A98" s="133" t="s">
        <v>193</v>
      </c>
      <c r="B98" s="134" t="s">
        <v>194</v>
      </c>
      <c r="C98" s="55" t="s">
        <v>188</v>
      </c>
      <c r="D98" s="31">
        <v>0</v>
      </c>
      <c r="E98" s="36"/>
      <c r="F98" s="36"/>
      <c r="G98" s="33"/>
      <c r="H98" s="34">
        <f t="shared" si="45"/>
        <v>0</v>
      </c>
      <c r="I98" s="35" t="str">
        <f t="shared" si="51"/>
        <v xml:space="preserve"> </v>
      </c>
      <c r="J98" s="31">
        <f t="shared" si="52"/>
        <v>0</v>
      </c>
      <c r="K98" s="36"/>
      <c r="L98" s="36"/>
      <c r="M98" s="33"/>
      <c r="N98" s="34">
        <f t="shared" si="46"/>
        <v>0</v>
      </c>
      <c r="O98" s="37">
        <f t="shared" si="47"/>
        <v>0</v>
      </c>
      <c r="P98" s="35" t="str">
        <f t="shared" si="53"/>
        <v xml:space="preserve"> </v>
      </c>
      <c r="Q98" s="31">
        <f t="shared" si="54"/>
        <v>0</v>
      </c>
      <c r="R98" s="36"/>
      <c r="S98" s="36"/>
      <c r="T98" s="33"/>
      <c r="U98" s="34">
        <f t="shared" si="48"/>
        <v>0</v>
      </c>
      <c r="V98" s="34">
        <f t="shared" si="55"/>
        <v>0</v>
      </c>
      <c r="W98" s="35" t="str">
        <f t="shared" si="56"/>
        <v xml:space="preserve"> </v>
      </c>
      <c r="X98" s="31">
        <f t="shared" si="57"/>
        <v>0</v>
      </c>
      <c r="Y98" s="36"/>
      <c r="Z98" s="36"/>
      <c r="AA98" s="33"/>
      <c r="AB98" s="34">
        <f t="shared" si="49"/>
        <v>0</v>
      </c>
      <c r="AC98" s="37">
        <f t="shared" si="50"/>
        <v>0</v>
      </c>
      <c r="AD98" s="34">
        <f>SUM(O98,AC98)</f>
        <v>0</v>
      </c>
      <c r="AE98" s="35" t="str">
        <f t="shared" si="58"/>
        <v xml:space="preserve"> </v>
      </c>
      <c r="AF98" s="38">
        <f t="shared" si="59"/>
        <v>0</v>
      </c>
    </row>
    <row r="99" spans="1:32" ht="15.75" customHeight="1" x14ac:dyDescent="0.25">
      <c r="A99" s="133" t="s">
        <v>195</v>
      </c>
      <c r="B99" s="134" t="s">
        <v>196</v>
      </c>
      <c r="C99" s="55" t="s">
        <v>188</v>
      </c>
      <c r="D99" s="31">
        <v>1760</v>
      </c>
      <c r="E99" s="36"/>
      <c r="F99" s="36"/>
      <c r="G99" s="33"/>
      <c r="H99" s="34">
        <f t="shared" si="45"/>
        <v>0</v>
      </c>
      <c r="I99" s="35">
        <f t="shared" si="51"/>
        <v>0</v>
      </c>
      <c r="J99" s="31">
        <f t="shared" si="52"/>
        <v>1760</v>
      </c>
      <c r="K99" s="36"/>
      <c r="L99" s="36"/>
      <c r="M99" s="33"/>
      <c r="N99" s="34">
        <f t="shared" si="46"/>
        <v>0</v>
      </c>
      <c r="O99" s="37">
        <f t="shared" si="47"/>
        <v>0</v>
      </c>
      <c r="P99" s="35">
        <f t="shared" si="53"/>
        <v>0</v>
      </c>
      <c r="Q99" s="31">
        <f t="shared" si="54"/>
        <v>1760</v>
      </c>
      <c r="R99" s="36"/>
      <c r="S99" s="36"/>
      <c r="T99" s="33"/>
      <c r="U99" s="34">
        <f t="shared" si="48"/>
        <v>0</v>
      </c>
      <c r="V99" s="34">
        <f t="shared" si="55"/>
        <v>0</v>
      </c>
      <c r="W99" s="35">
        <f t="shared" si="56"/>
        <v>0</v>
      </c>
      <c r="X99" s="31">
        <f t="shared" si="57"/>
        <v>1760</v>
      </c>
      <c r="Y99" s="36"/>
      <c r="Z99" s="36"/>
      <c r="AA99" s="33"/>
      <c r="AB99" s="34">
        <f t="shared" si="49"/>
        <v>0</v>
      </c>
      <c r="AC99" s="37">
        <f t="shared" si="50"/>
        <v>0</v>
      </c>
      <c r="AD99" s="34">
        <f>SUM(O99,AC99)</f>
        <v>0</v>
      </c>
      <c r="AE99" s="35">
        <f t="shared" si="58"/>
        <v>0</v>
      </c>
      <c r="AF99" s="38">
        <f t="shared" si="59"/>
        <v>1760</v>
      </c>
    </row>
    <row r="100" spans="1:32" s="121" customFormat="1" ht="20.25" customHeight="1" x14ac:dyDescent="0.25">
      <c r="A100" s="50">
        <v>15</v>
      </c>
      <c r="B100" s="50" t="s">
        <v>197</v>
      </c>
      <c r="C100" s="179" t="s">
        <v>108</v>
      </c>
      <c r="D100" s="75"/>
      <c r="E100" s="76"/>
      <c r="F100" s="76"/>
      <c r="G100" s="76"/>
      <c r="H100" s="76"/>
      <c r="I100" s="76" t="str">
        <f t="shared" si="51"/>
        <v xml:space="preserve"> </v>
      </c>
      <c r="J100" s="26">
        <f t="shared" si="52"/>
        <v>0</v>
      </c>
      <c r="K100" s="76"/>
      <c r="L100" s="76"/>
      <c r="M100" s="76"/>
      <c r="N100" s="76"/>
      <c r="O100" s="76"/>
      <c r="P100" s="76" t="str">
        <f t="shared" si="53"/>
        <v xml:space="preserve"> </v>
      </c>
      <c r="Q100" s="26">
        <f t="shared" si="54"/>
        <v>0</v>
      </c>
      <c r="R100" s="76"/>
      <c r="S100" s="76"/>
      <c r="T100" s="76"/>
      <c r="U100" s="76"/>
      <c r="V100" s="76"/>
      <c r="W100" s="76" t="str">
        <f t="shared" si="56"/>
        <v xml:space="preserve"> </v>
      </c>
      <c r="X100" s="26">
        <f t="shared" si="57"/>
        <v>0</v>
      </c>
      <c r="Y100" s="76"/>
      <c r="Z100" s="76"/>
      <c r="AA100" s="76"/>
      <c r="AB100" s="76"/>
      <c r="AC100" s="76"/>
      <c r="AD100" s="76"/>
      <c r="AE100" s="76"/>
      <c r="AF100" s="151">
        <f t="shared" si="59"/>
        <v>0</v>
      </c>
    </row>
    <row r="101" spans="1:32" s="121" customFormat="1" ht="20.25" customHeight="1" x14ac:dyDescent="0.25">
      <c r="A101" s="50"/>
      <c r="B101" s="50" t="s">
        <v>198</v>
      </c>
      <c r="C101" s="180"/>
      <c r="D101" s="31">
        <f>SUM(D102:D119)</f>
        <v>68</v>
      </c>
      <c r="E101" s="31">
        <f>SUM(E102:E119)</f>
        <v>2</v>
      </c>
      <c r="F101" s="31">
        <f t="shared" ref="F101:G101" si="60">SUM(F102:F119)</f>
        <v>0</v>
      </c>
      <c r="G101" s="31">
        <f t="shared" si="60"/>
        <v>0</v>
      </c>
      <c r="H101" s="31">
        <f t="shared" si="45"/>
        <v>2</v>
      </c>
      <c r="I101" s="35">
        <f t="shared" si="51"/>
        <v>2.9411764705882353E-2</v>
      </c>
      <c r="J101" s="31">
        <f t="shared" si="52"/>
        <v>66</v>
      </c>
      <c r="K101" s="31">
        <f>SUM(K102:K119)</f>
        <v>4</v>
      </c>
      <c r="L101" s="31">
        <f t="shared" ref="L101" si="61">SUM(L102:L119)</f>
        <v>2</v>
      </c>
      <c r="M101" s="31">
        <f t="shared" ref="M101" si="62">SUM(M102:M119)</f>
        <v>5</v>
      </c>
      <c r="N101" s="31">
        <f t="shared" ref="N101" si="63">SUM(K101:M101)</f>
        <v>11</v>
      </c>
      <c r="O101" s="31">
        <f t="shared" ref="O101" si="64">SUM(H101,N101)</f>
        <v>13</v>
      </c>
      <c r="P101" s="35">
        <f t="shared" si="53"/>
        <v>0.19117647058823528</v>
      </c>
      <c r="Q101" s="31">
        <f t="shared" si="54"/>
        <v>55</v>
      </c>
      <c r="R101" s="31">
        <f>SUM(R102:R119)</f>
        <v>0</v>
      </c>
      <c r="S101" s="31">
        <f t="shared" ref="S101" si="65">SUM(S102:S119)</f>
        <v>0</v>
      </c>
      <c r="T101" s="31">
        <f t="shared" ref="T101" si="66">SUM(T102:T119)</f>
        <v>0</v>
      </c>
      <c r="U101" s="31">
        <f t="shared" si="48"/>
        <v>0</v>
      </c>
      <c r="V101" s="34">
        <f t="shared" si="55"/>
        <v>13</v>
      </c>
      <c r="W101" s="35">
        <f t="shared" si="56"/>
        <v>0.19117647058823528</v>
      </c>
      <c r="X101" s="31">
        <f t="shared" si="57"/>
        <v>55</v>
      </c>
      <c r="Y101" s="31">
        <f>SUM(Y102:Y119)</f>
        <v>0</v>
      </c>
      <c r="Z101" s="31">
        <f t="shared" ref="Z101" si="67">SUM(Z102:Z119)</f>
        <v>0</v>
      </c>
      <c r="AA101" s="31">
        <f t="shared" ref="AA101" si="68">SUM(AA102:AA119)</f>
        <v>0</v>
      </c>
      <c r="AB101" s="31">
        <f t="shared" ref="AB101" si="69">SUM(Y101:AA101)</f>
        <v>0</v>
      </c>
      <c r="AC101" s="31">
        <f t="shared" ref="AC101" si="70">SUM(U101,AB101)</f>
        <v>0</v>
      </c>
      <c r="AD101" s="31">
        <f t="shared" ref="AD101:AD119" si="71">SUM(O101,AC101)</f>
        <v>13</v>
      </c>
      <c r="AE101" s="35">
        <f t="shared" si="58"/>
        <v>0.19117647058823528</v>
      </c>
      <c r="AF101" s="38">
        <f t="shared" si="59"/>
        <v>55</v>
      </c>
    </row>
    <row r="102" spans="1:32" ht="20.25" customHeight="1" x14ac:dyDescent="0.25">
      <c r="A102" s="127"/>
      <c r="B102" s="54" t="s">
        <v>199</v>
      </c>
      <c r="C102" s="55" t="s">
        <v>137</v>
      </c>
      <c r="D102" s="31">
        <v>34</v>
      </c>
      <c r="E102" s="36">
        <v>0</v>
      </c>
      <c r="F102" s="36">
        <v>0</v>
      </c>
      <c r="G102" s="33"/>
      <c r="H102" s="34">
        <f t="shared" si="45"/>
        <v>0</v>
      </c>
      <c r="I102" s="35">
        <f t="shared" si="51"/>
        <v>0</v>
      </c>
      <c r="J102" s="31">
        <f t="shared" si="52"/>
        <v>34</v>
      </c>
      <c r="K102" s="36"/>
      <c r="L102" s="36"/>
      <c r="M102" s="33"/>
      <c r="N102" s="34">
        <f t="shared" si="46"/>
        <v>0</v>
      </c>
      <c r="O102" s="37">
        <f t="shared" si="47"/>
        <v>0</v>
      </c>
      <c r="P102" s="35">
        <f t="shared" si="53"/>
        <v>0</v>
      </c>
      <c r="Q102" s="31">
        <f t="shared" si="54"/>
        <v>34</v>
      </c>
      <c r="R102" s="36"/>
      <c r="S102" s="36"/>
      <c r="T102" s="33"/>
      <c r="U102" s="34">
        <f t="shared" si="48"/>
        <v>0</v>
      </c>
      <c r="V102" s="34">
        <f t="shared" si="55"/>
        <v>0</v>
      </c>
      <c r="W102" s="35">
        <f t="shared" si="56"/>
        <v>0</v>
      </c>
      <c r="X102" s="31">
        <f t="shared" si="57"/>
        <v>34</v>
      </c>
      <c r="Y102" s="36"/>
      <c r="Z102" s="36"/>
      <c r="AA102" s="33"/>
      <c r="AB102" s="34">
        <f t="shared" si="49"/>
        <v>0</v>
      </c>
      <c r="AC102" s="37">
        <f t="shared" si="50"/>
        <v>0</v>
      </c>
      <c r="AD102" s="34">
        <f t="shared" si="71"/>
        <v>0</v>
      </c>
      <c r="AE102" s="35">
        <f t="shared" si="58"/>
        <v>0</v>
      </c>
      <c r="AF102" s="38">
        <f t="shared" si="59"/>
        <v>34</v>
      </c>
    </row>
    <row r="103" spans="1:32" ht="15" customHeight="1" x14ac:dyDescent="0.25">
      <c r="A103" s="133"/>
      <c r="B103" s="54" t="s">
        <v>200</v>
      </c>
      <c r="C103" s="55" t="s">
        <v>137</v>
      </c>
      <c r="D103" s="31">
        <v>8</v>
      </c>
      <c r="E103" s="36">
        <v>0</v>
      </c>
      <c r="F103" s="36">
        <v>0</v>
      </c>
      <c r="G103" s="33"/>
      <c r="H103" s="34">
        <f t="shared" si="45"/>
        <v>0</v>
      </c>
      <c r="I103" s="35">
        <f t="shared" si="51"/>
        <v>0</v>
      </c>
      <c r="J103" s="31">
        <f t="shared" si="52"/>
        <v>8</v>
      </c>
      <c r="K103" s="36"/>
      <c r="L103" s="36"/>
      <c r="M103" s="33">
        <v>2</v>
      </c>
      <c r="N103" s="34">
        <f t="shared" si="46"/>
        <v>2</v>
      </c>
      <c r="O103" s="37">
        <f t="shared" si="47"/>
        <v>2</v>
      </c>
      <c r="P103" s="35">
        <f t="shared" si="53"/>
        <v>0.25</v>
      </c>
      <c r="Q103" s="31">
        <f t="shared" si="54"/>
        <v>6</v>
      </c>
      <c r="R103" s="36"/>
      <c r="S103" s="36"/>
      <c r="T103" s="33"/>
      <c r="U103" s="34">
        <f t="shared" si="48"/>
        <v>0</v>
      </c>
      <c r="V103" s="34">
        <f t="shared" si="55"/>
        <v>2</v>
      </c>
      <c r="W103" s="35">
        <f t="shared" si="56"/>
        <v>0.25</v>
      </c>
      <c r="X103" s="31">
        <f t="shared" si="57"/>
        <v>6</v>
      </c>
      <c r="Y103" s="36"/>
      <c r="Z103" s="36"/>
      <c r="AA103" s="33"/>
      <c r="AB103" s="34">
        <f t="shared" si="49"/>
        <v>0</v>
      </c>
      <c r="AC103" s="37">
        <f t="shared" si="50"/>
        <v>0</v>
      </c>
      <c r="AD103" s="34">
        <f t="shared" si="71"/>
        <v>2</v>
      </c>
      <c r="AE103" s="35">
        <f t="shared" si="58"/>
        <v>0.25</v>
      </c>
      <c r="AF103" s="38">
        <f t="shared" si="59"/>
        <v>6</v>
      </c>
    </row>
    <row r="104" spans="1:32" ht="15" customHeight="1" x14ac:dyDescent="0.25">
      <c r="A104" s="133"/>
      <c r="B104" s="54" t="s">
        <v>201</v>
      </c>
      <c r="C104" s="55" t="s">
        <v>137</v>
      </c>
      <c r="D104" s="31">
        <v>2</v>
      </c>
      <c r="E104" s="36">
        <v>1</v>
      </c>
      <c r="F104" s="36">
        <v>0</v>
      </c>
      <c r="G104" s="33"/>
      <c r="H104" s="34">
        <f t="shared" si="45"/>
        <v>1</v>
      </c>
      <c r="I104" s="35">
        <f t="shared" si="51"/>
        <v>0.5</v>
      </c>
      <c r="J104" s="31">
        <f t="shared" si="52"/>
        <v>1</v>
      </c>
      <c r="K104" s="36"/>
      <c r="L104" s="36"/>
      <c r="M104" s="33"/>
      <c r="N104" s="34">
        <f t="shared" si="46"/>
        <v>0</v>
      </c>
      <c r="O104" s="37">
        <f t="shared" si="47"/>
        <v>1</v>
      </c>
      <c r="P104" s="35">
        <f t="shared" si="53"/>
        <v>0.5</v>
      </c>
      <c r="Q104" s="31">
        <f t="shared" si="54"/>
        <v>1</v>
      </c>
      <c r="R104" s="36"/>
      <c r="S104" s="36"/>
      <c r="T104" s="33"/>
      <c r="U104" s="34">
        <f t="shared" si="48"/>
        <v>0</v>
      </c>
      <c r="V104" s="34">
        <f t="shared" si="55"/>
        <v>1</v>
      </c>
      <c r="W104" s="35">
        <f t="shared" si="56"/>
        <v>0.5</v>
      </c>
      <c r="X104" s="31">
        <f t="shared" si="57"/>
        <v>1</v>
      </c>
      <c r="Y104" s="36"/>
      <c r="Z104" s="36"/>
      <c r="AA104" s="33"/>
      <c r="AB104" s="34">
        <f t="shared" si="49"/>
        <v>0</v>
      </c>
      <c r="AC104" s="37">
        <f t="shared" si="50"/>
        <v>0</v>
      </c>
      <c r="AD104" s="34">
        <f t="shared" si="71"/>
        <v>1</v>
      </c>
      <c r="AE104" s="35">
        <f t="shared" si="58"/>
        <v>0.5</v>
      </c>
      <c r="AF104" s="38">
        <f t="shared" si="59"/>
        <v>1</v>
      </c>
    </row>
    <row r="105" spans="1:32" ht="15" customHeight="1" x14ac:dyDescent="0.25">
      <c r="A105" s="133"/>
      <c r="B105" s="54" t="s">
        <v>202</v>
      </c>
      <c r="C105" s="55" t="s">
        <v>137</v>
      </c>
      <c r="D105" s="31">
        <v>2</v>
      </c>
      <c r="E105" s="36">
        <v>0</v>
      </c>
      <c r="F105" s="36">
        <v>0</v>
      </c>
      <c r="G105" s="33"/>
      <c r="H105" s="34">
        <f t="shared" si="45"/>
        <v>0</v>
      </c>
      <c r="I105" s="35">
        <f t="shared" si="51"/>
        <v>0</v>
      </c>
      <c r="J105" s="31">
        <f t="shared" si="52"/>
        <v>2</v>
      </c>
      <c r="K105" s="36"/>
      <c r="L105" s="36"/>
      <c r="M105" s="33"/>
      <c r="N105" s="34">
        <f t="shared" si="46"/>
        <v>0</v>
      </c>
      <c r="O105" s="37">
        <f t="shared" si="47"/>
        <v>0</v>
      </c>
      <c r="P105" s="35">
        <f t="shared" si="53"/>
        <v>0</v>
      </c>
      <c r="Q105" s="31">
        <f t="shared" si="54"/>
        <v>2</v>
      </c>
      <c r="R105" s="36"/>
      <c r="S105" s="36"/>
      <c r="T105" s="33"/>
      <c r="U105" s="34">
        <f t="shared" si="48"/>
        <v>0</v>
      </c>
      <c r="V105" s="34">
        <f t="shared" si="55"/>
        <v>0</v>
      </c>
      <c r="W105" s="35">
        <f t="shared" si="56"/>
        <v>0</v>
      </c>
      <c r="X105" s="31">
        <f t="shared" si="57"/>
        <v>2</v>
      </c>
      <c r="Y105" s="36"/>
      <c r="Z105" s="36"/>
      <c r="AA105" s="33"/>
      <c r="AB105" s="34">
        <f t="shared" si="49"/>
        <v>0</v>
      </c>
      <c r="AC105" s="37">
        <f t="shared" si="50"/>
        <v>0</v>
      </c>
      <c r="AD105" s="34">
        <f t="shared" si="71"/>
        <v>0</v>
      </c>
      <c r="AE105" s="35">
        <f t="shared" si="58"/>
        <v>0</v>
      </c>
      <c r="AF105" s="38">
        <f t="shared" si="59"/>
        <v>2</v>
      </c>
    </row>
    <row r="106" spans="1:32" ht="15" customHeight="1" x14ac:dyDescent="0.25">
      <c r="A106" s="133"/>
      <c r="B106" s="54" t="s">
        <v>203</v>
      </c>
      <c r="C106" s="55" t="s">
        <v>137</v>
      </c>
      <c r="D106" s="31">
        <v>2</v>
      </c>
      <c r="E106" s="36">
        <v>0</v>
      </c>
      <c r="F106" s="36">
        <v>0</v>
      </c>
      <c r="G106" s="33"/>
      <c r="H106" s="34">
        <f t="shared" si="45"/>
        <v>0</v>
      </c>
      <c r="I106" s="35">
        <f t="shared" si="51"/>
        <v>0</v>
      </c>
      <c r="J106" s="31">
        <f t="shared" si="52"/>
        <v>2</v>
      </c>
      <c r="K106" s="36">
        <v>4</v>
      </c>
      <c r="L106" s="36">
        <v>2</v>
      </c>
      <c r="M106" s="33">
        <v>3</v>
      </c>
      <c r="N106" s="34">
        <f t="shared" si="46"/>
        <v>9</v>
      </c>
      <c r="O106" s="37">
        <f t="shared" si="47"/>
        <v>9</v>
      </c>
      <c r="P106" s="35">
        <f t="shared" si="53"/>
        <v>4.5</v>
      </c>
      <c r="Q106" s="31">
        <f t="shared" si="54"/>
        <v>-7</v>
      </c>
      <c r="R106" s="36"/>
      <c r="S106" s="36"/>
      <c r="T106" s="33"/>
      <c r="U106" s="34">
        <f t="shared" si="48"/>
        <v>0</v>
      </c>
      <c r="V106" s="34">
        <f t="shared" si="55"/>
        <v>9</v>
      </c>
      <c r="W106" s="35">
        <f t="shared" si="56"/>
        <v>4.5</v>
      </c>
      <c r="X106" s="31">
        <f t="shared" si="57"/>
        <v>-7</v>
      </c>
      <c r="Y106" s="36"/>
      <c r="Z106" s="36"/>
      <c r="AA106" s="33"/>
      <c r="AB106" s="34">
        <f t="shared" si="49"/>
        <v>0</v>
      </c>
      <c r="AC106" s="37">
        <f t="shared" si="50"/>
        <v>0</v>
      </c>
      <c r="AD106" s="34">
        <f t="shared" si="71"/>
        <v>9</v>
      </c>
      <c r="AE106" s="35">
        <f t="shared" si="58"/>
        <v>4.5</v>
      </c>
      <c r="AF106" s="38">
        <f t="shared" si="59"/>
        <v>-7</v>
      </c>
    </row>
    <row r="107" spans="1:32" ht="15" customHeight="1" x14ac:dyDescent="0.25">
      <c r="A107" s="133"/>
      <c r="B107" s="54" t="s">
        <v>204</v>
      </c>
      <c r="C107" s="55" t="s">
        <v>137</v>
      </c>
      <c r="D107" s="31">
        <v>3</v>
      </c>
      <c r="E107" s="36">
        <v>0</v>
      </c>
      <c r="F107" s="36">
        <v>0</v>
      </c>
      <c r="G107" s="33"/>
      <c r="H107" s="34">
        <f t="shared" si="45"/>
        <v>0</v>
      </c>
      <c r="I107" s="35">
        <f t="shared" si="51"/>
        <v>0</v>
      </c>
      <c r="J107" s="31">
        <f t="shared" si="52"/>
        <v>3</v>
      </c>
      <c r="K107" s="36"/>
      <c r="L107" s="36"/>
      <c r="M107" s="33"/>
      <c r="N107" s="34">
        <f t="shared" si="46"/>
        <v>0</v>
      </c>
      <c r="O107" s="37">
        <f t="shared" si="47"/>
        <v>0</v>
      </c>
      <c r="P107" s="35">
        <f t="shared" si="53"/>
        <v>0</v>
      </c>
      <c r="Q107" s="31">
        <f t="shared" si="54"/>
        <v>3</v>
      </c>
      <c r="R107" s="36"/>
      <c r="S107" s="36"/>
      <c r="T107" s="33"/>
      <c r="U107" s="34">
        <f t="shared" si="48"/>
        <v>0</v>
      </c>
      <c r="V107" s="34">
        <f t="shared" si="55"/>
        <v>0</v>
      </c>
      <c r="W107" s="35">
        <f t="shared" si="56"/>
        <v>0</v>
      </c>
      <c r="X107" s="31">
        <f t="shared" si="57"/>
        <v>3</v>
      </c>
      <c r="Y107" s="36"/>
      <c r="Z107" s="36"/>
      <c r="AA107" s="33"/>
      <c r="AB107" s="34">
        <f t="shared" si="49"/>
        <v>0</v>
      </c>
      <c r="AC107" s="37">
        <f t="shared" si="50"/>
        <v>0</v>
      </c>
      <c r="AD107" s="34">
        <f t="shared" si="71"/>
        <v>0</v>
      </c>
      <c r="AE107" s="35">
        <f t="shared" si="58"/>
        <v>0</v>
      </c>
      <c r="AF107" s="38">
        <f t="shared" si="59"/>
        <v>3</v>
      </c>
    </row>
    <row r="108" spans="1:32" ht="15" customHeight="1" x14ac:dyDescent="0.25">
      <c r="A108" s="133"/>
      <c r="B108" s="54" t="s">
        <v>205</v>
      </c>
      <c r="C108" s="55" t="s">
        <v>137</v>
      </c>
      <c r="D108" s="31">
        <v>1</v>
      </c>
      <c r="E108" s="36">
        <v>0</v>
      </c>
      <c r="F108" s="36">
        <v>0</v>
      </c>
      <c r="G108" s="33"/>
      <c r="H108" s="34">
        <f t="shared" si="45"/>
        <v>0</v>
      </c>
      <c r="I108" s="35">
        <f t="shared" si="51"/>
        <v>0</v>
      </c>
      <c r="J108" s="31">
        <f t="shared" si="52"/>
        <v>1</v>
      </c>
      <c r="K108" s="36"/>
      <c r="L108" s="36"/>
      <c r="M108" s="33"/>
      <c r="N108" s="34">
        <f t="shared" si="46"/>
        <v>0</v>
      </c>
      <c r="O108" s="37">
        <f t="shared" si="47"/>
        <v>0</v>
      </c>
      <c r="P108" s="35">
        <f t="shared" si="53"/>
        <v>0</v>
      </c>
      <c r="Q108" s="31">
        <f t="shared" si="54"/>
        <v>1</v>
      </c>
      <c r="R108" s="36"/>
      <c r="S108" s="36"/>
      <c r="T108" s="33"/>
      <c r="U108" s="34">
        <f t="shared" si="48"/>
        <v>0</v>
      </c>
      <c r="V108" s="34">
        <f t="shared" si="55"/>
        <v>0</v>
      </c>
      <c r="W108" s="35">
        <f t="shared" si="56"/>
        <v>0</v>
      </c>
      <c r="X108" s="31">
        <f t="shared" si="57"/>
        <v>1</v>
      </c>
      <c r="Y108" s="36"/>
      <c r="Z108" s="36"/>
      <c r="AA108" s="33"/>
      <c r="AB108" s="34">
        <f t="shared" si="49"/>
        <v>0</v>
      </c>
      <c r="AC108" s="37">
        <f t="shared" si="50"/>
        <v>0</v>
      </c>
      <c r="AD108" s="34">
        <f t="shared" si="71"/>
        <v>0</v>
      </c>
      <c r="AE108" s="35">
        <f t="shared" si="58"/>
        <v>0</v>
      </c>
      <c r="AF108" s="38">
        <f t="shared" si="59"/>
        <v>1</v>
      </c>
    </row>
    <row r="109" spans="1:32" ht="15" customHeight="1" x14ac:dyDescent="0.25">
      <c r="A109" s="133"/>
      <c r="B109" s="54" t="s">
        <v>206</v>
      </c>
      <c r="C109" s="55" t="s">
        <v>137</v>
      </c>
      <c r="D109" s="31">
        <v>1</v>
      </c>
      <c r="E109" s="36">
        <v>0</v>
      </c>
      <c r="F109" s="36">
        <v>0</v>
      </c>
      <c r="G109" s="33">
        <v>0</v>
      </c>
      <c r="H109" s="34">
        <f t="shared" si="45"/>
        <v>0</v>
      </c>
      <c r="I109" s="35">
        <f t="shared" si="51"/>
        <v>0</v>
      </c>
      <c r="J109" s="31">
        <f t="shared" si="52"/>
        <v>1</v>
      </c>
      <c r="K109" s="36"/>
      <c r="L109" s="36"/>
      <c r="M109" s="33"/>
      <c r="N109" s="34">
        <f t="shared" si="46"/>
        <v>0</v>
      </c>
      <c r="O109" s="37">
        <f t="shared" si="47"/>
        <v>0</v>
      </c>
      <c r="P109" s="35">
        <f t="shared" si="53"/>
        <v>0</v>
      </c>
      <c r="Q109" s="31">
        <f t="shared" si="54"/>
        <v>1</v>
      </c>
      <c r="R109" s="36"/>
      <c r="S109" s="36"/>
      <c r="T109" s="33"/>
      <c r="U109" s="34">
        <f t="shared" si="48"/>
        <v>0</v>
      </c>
      <c r="V109" s="34">
        <f t="shared" si="55"/>
        <v>0</v>
      </c>
      <c r="W109" s="35">
        <f t="shared" si="56"/>
        <v>0</v>
      </c>
      <c r="X109" s="31">
        <f t="shared" si="57"/>
        <v>1</v>
      </c>
      <c r="Y109" s="36"/>
      <c r="Z109" s="36"/>
      <c r="AA109" s="33"/>
      <c r="AB109" s="34">
        <f t="shared" si="49"/>
        <v>0</v>
      </c>
      <c r="AC109" s="37">
        <f t="shared" si="50"/>
        <v>0</v>
      </c>
      <c r="AD109" s="34">
        <f t="shared" si="71"/>
        <v>0</v>
      </c>
      <c r="AE109" s="35">
        <f t="shared" si="58"/>
        <v>0</v>
      </c>
      <c r="AF109" s="38">
        <f t="shared" si="59"/>
        <v>1</v>
      </c>
    </row>
    <row r="110" spans="1:32" ht="15" customHeight="1" x14ac:dyDescent="0.25">
      <c r="A110" s="133"/>
      <c r="B110" s="54" t="s">
        <v>207</v>
      </c>
      <c r="C110" s="55" t="s">
        <v>137</v>
      </c>
      <c r="D110" s="31">
        <v>2</v>
      </c>
      <c r="E110" s="36"/>
      <c r="F110" s="36">
        <v>0</v>
      </c>
      <c r="G110" s="33">
        <v>0</v>
      </c>
      <c r="H110" s="34">
        <f t="shared" si="45"/>
        <v>0</v>
      </c>
      <c r="I110" s="35">
        <f t="shared" si="51"/>
        <v>0</v>
      </c>
      <c r="J110" s="31">
        <f t="shared" si="52"/>
        <v>2</v>
      </c>
      <c r="K110" s="36"/>
      <c r="L110" s="36"/>
      <c r="M110" s="33"/>
      <c r="N110" s="34">
        <f t="shared" si="46"/>
        <v>0</v>
      </c>
      <c r="O110" s="37">
        <f t="shared" si="47"/>
        <v>0</v>
      </c>
      <c r="P110" s="35">
        <f t="shared" si="53"/>
        <v>0</v>
      </c>
      <c r="Q110" s="31">
        <f t="shared" si="54"/>
        <v>2</v>
      </c>
      <c r="R110" s="36"/>
      <c r="S110" s="36"/>
      <c r="T110" s="33"/>
      <c r="U110" s="34">
        <f t="shared" si="48"/>
        <v>0</v>
      </c>
      <c r="V110" s="34">
        <f t="shared" si="55"/>
        <v>0</v>
      </c>
      <c r="W110" s="35">
        <f t="shared" si="56"/>
        <v>0</v>
      </c>
      <c r="X110" s="31">
        <f t="shared" si="57"/>
        <v>2</v>
      </c>
      <c r="Y110" s="36"/>
      <c r="Z110" s="36"/>
      <c r="AA110" s="33"/>
      <c r="AB110" s="34">
        <f t="shared" si="49"/>
        <v>0</v>
      </c>
      <c r="AC110" s="37">
        <f t="shared" si="50"/>
        <v>0</v>
      </c>
      <c r="AD110" s="34">
        <f t="shared" si="71"/>
        <v>0</v>
      </c>
      <c r="AE110" s="35">
        <f t="shared" si="58"/>
        <v>0</v>
      </c>
      <c r="AF110" s="38">
        <f t="shared" si="59"/>
        <v>2</v>
      </c>
    </row>
    <row r="111" spans="1:32" ht="15" customHeight="1" x14ac:dyDescent="0.25">
      <c r="A111" s="133"/>
      <c r="B111" s="54" t="s">
        <v>208</v>
      </c>
      <c r="C111" s="55" t="s">
        <v>137</v>
      </c>
      <c r="D111" s="31">
        <v>2</v>
      </c>
      <c r="E111" s="36"/>
      <c r="F111" s="36">
        <v>0</v>
      </c>
      <c r="G111" s="33">
        <v>0</v>
      </c>
      <c r="H111" s="34">
        <f t="shared" si="45"/>
        <v>0</v>
      </c>
      <c r="I111" s="35">
        <f t="shared" si="51"/>
        <v>0</v>
      </c>
      <c r="J111" s="31">
        <f t="shared" si="52"/>
        <v>2</v>
      </c>
      <c r="K111" s="36"/>
      <c r="L111" s="36"/>
      <c r="M111" s="33"/>
      <c r="N111" s="34">
        <f t="shared" si="46"/>
        <v>0</v>
      </c>
      <c r="O111" s="37">
        <f t="shared" si="47"/>
        <v>0</v>
      </c>
      <c r="P111" s="35">
        <f t="shared" si="53"/>
        <v>0</v>
      </c>
      <c r="Q111" s="31">
        <f t="shared" si="54"/>
        <v>2</v>
      </c>
      <c r="R111" s="36"/>
      <c r="S111" s="36"/>
      <c r="T111" s="33"/>
      <c r="U111" s="34">
        <f t="shared" si="48"/>
        <v>0</v>
      </c>
      <c r="V111" s="34">
        <f t="shared" si="55"/>
        <v>0</v>
      </c>
      <c r="W111" s="35">
        <f t="shared" si="56"/>
        <v>0</v>
      </c>
      <c r="X111" s="31">
        <f t="shared" si="57"/>
        <v>2</v>
      </c>
      <c r="Y111" s="36"/>
      <c r="Z111" s="36"/>
      <c r="AA111" s="33"/>
      <c r="AB111" s="34">
        <f t="shared" si="49"/>
        <v>0</v>
      </c>
      <c r="AC111" s="37">
        <f t="shared" si="50"/>
        <v>0</v>
      </c>
      <c r="AD111" s="34">
        <f t="shared" si="71"/>
        <v>0</v>
      </c>
      <c r="AE111" s="35">
        <f t="shared" si="58"/>
        <v>0</v>
      </c>
      <c r="AF111" s="38">
        <f t="shared" si="59"/>
        <v>2</v>
      </c>
    </row>
    <row r="112" spans="1:32" ht="15" customHeight="1" x14ac:dyDescent="0.25">
      <c r="A112" s="133"/>
      <c r="B112" s="54" t="s">
        <v>209</v>
      </c>
      <c r="C112" s="55" t="s">
        <v>137</v>
      </c>
      <c r="D112" s="31">
        <v>2</v>
      </c>
      <c r="E112" s="36">
        <v>1</v>
      </c>
      <c r="F112" s="36">
        <v>0</v>
      </c>
      <c r="G112" s="33">
        <v>0</v>
      </c>
      <c r="H112" s="34">
        <f t="shared" si="45"/>
        <v>1</v>
      </c>
      <c r="I112" s="35">
        <f t="shared" si="51"/>
        <v>0.5</v>
      </c>
      <c r="J112" s="31">
        <f t="shared" si="52"/>
        <v>1</v>
      </c>
      <c r="K112" s="36"/>
      <c r="L112" s="36"/>
      <c r="M112" s="33"/>
      <c r="N112" s="34">
        <f t="shared" si="46"/>
        <v>0</v>
      </c>
      <c r="O112" s="37">
        <f t="shared" si="47"/>
        <v>1</v>
      </c>
      <c r="P112" s="35">
        <f t="shared" si="53"/>
        <v>0.5</v>
      </c>
      <c r="Q112" s="31">
        <f t="shared" si="54"/>
        <v>1</v>
      </c>
      <c r="R112" s="36"/>
      <c r="S112" s="36"/>
      <c r="T112" s="33"/>
      <c r="U112" s="34">
        <f t="shared" si="48"/>
        <v>0</v>
      </c>
      <c r="V112" s="34">
        <f t="shared" si="55"/>
        <v>1</v>
      </c>
      <c r="W112" s="35">
        <f t="shared" si="56"/>
        <v>0.5</v>
      </c>
      <c r="X112" s="31">
        <f t="shared" si="57"/>
        <v>1</v>
      </c>
      <c r="Y112" s="36"/>
      <c r="Z112" s="36"/>
      <c r="AA112" s="33"/>
      <c r="AB112" s="34">
        <f t="shared" si="49"/>
        <v>0</v>
      </c>
      <c r="AC112" s="37">
        <f t="shared" si="50"/>
        <v>0</v>
      </c>
      <c r="AD112" s="34">
        <f t="shared" si="71"/>
        <v>1</v>
      </c>
      <c r="AE112" s="35">
        <f t="shared" si="58"/>
        <v>0.5</v>
      </c>
      <c r="AF112" s="38">
        <f t="shared" si="59"/>
        <v>1</v>
      </c>
    </row>
    <row r="113" spans="1:32" ht="15" customHeight="1" x14ac:dyDescent="0.25">
      <c r="A113" s="133"/>
      <c r="B113" s="54" t="s">
        <v>210</v>
      </c>
      <c r="C113" s="55" t="s">
        <v>137</v>
      </c>
      <c r="D113" s="31">
        <v>3</v>
      </c>
      <c r="E113" s="36"/>
      <c r="F113" s="36">
        <v>0</v>
      </c>
      <c r="G113" s="33">
        <v>0</v>
      </c>
      <c r="H113" s="34">
        <f t="shared" si="45"/>
        <v>0</v>
      </c>
      <c r="I113" s="35">
        <f t="shared" si="51"/>
        <v>0</v>
      </c>
      <c r="J113" s="31">
        <f t="shared" si="52"/>
        <v>3</v>
      </c>
      <c r="K113" s="36"/>
      <c r="L113" s="36"/>
      <c r="M113" s="33"/>
      <c r="N113" s="34">
        <f t="shared" si="46"/>
        <v>0</v>
      </c>
      <c r="O113" s="37">
        <f t="shared" si="47"/>
        <v>0</v>
      </c>
      <c r="P113" s="35">
        <f t="shared" si="53"/>
        <v>0</v>
      </c>
      <c r="Q113" s="31">
        <f t="shared" si="54"/>
        <v>3</v>
      </c>
      <c r="R113" s="36"/>
      <c r="S113" s="36"/>
      <c r="T113" s="33"/>
      <c r="U113" s="34">
        <f t="shared" si="48"/>
        <v>0</v>
      </c>
      <c r="V113" s="34">
        <f t="shared" si="55"/>
        <v>0</v>
      </c>
      <c r="W113" s="35">
        <f t="shared" si="56"/>
        <v>0</v>
      </c>
      <c r="X113" s="31">
        <f t="shared" si="57"/>
        <v>3</v>
      </c>
      <c r="Y113" s="36"/>
      <c r="Z113" s="36"/>
      <c r="AA113" s="33"/>
      <c r="AB113" s="34">
        <f t="shared" si="49"/>
        <v>0</v>
      </c>
      <c r="AC113" s="37">
        <f t="shared" si="50"/>
        <v>0</v>
      </c>
      <c r="AD113" s="34">
        <f t="shared" si="71"/>
        <v>0</v>
      </c>
      <c r="AE113" s="35">
        <f t="shared" si="58"/>
        <v>0</v>
      </c>
      <c r="AF113" s="38">
        <f t="shared" si="59"/>
        <v>3</v>
      </c>
    </row>
    <row r="114" spans="1:32" ht="15" customHeight="1" x14ac:dyDescent="0.25">
      <c r="A114" s="133"/>
      <c r="B114" s="54" t="s">
        <v>211</v>
      </c>
      <c r="C114" s="55" t="s">
        <v>137</v>
      </c>
      <c r="D114" s="31">
        <v>1</v>
      </c>
      <c r="E114" s="36"/>
      <c r="F114" s="36">
        <v>0</v>
      </c>
      <c r="G114" s="33">
        <v>0</v>
      </c>
      <c r="H114" s="34">
        <f t="shared" si="45"/>
        <v>0</v>
      </c>
      <c r="I114" s="35">
        <f t="shared" si="51"/>
        <v>0</v>
      </c>
      <c r="J114" s="31">
        <f t="shared" si="52"/>
        <v>1</v>
      </c>
      <c r="K114" s="36"/>
      <c r="L114" s="36"/>
      <c r="M114" s="33"/>
      <c r="N114" s="34">
        <f t="shared" si="46"/>
        <v>0</v>
      </c>
      <c r="O114" s="37">
        <f t="shared" si="47"/>
        <v>0</v>
      </c>
      <c r="P114" s="35">
        <f t="shared" si="53"/>
        <v>0</v>
      </c>
      <c r="Q114" s="31">
        <f t="shared" si="54"/>
        <v>1</v>
      </c>
      <c r="R114" s="36"/>
      <c r="S114" s="36"/>
      <c r="T114" s="33"/>
      <c r="U114" s="34">
        <f t="shared" si="48"/>
        <v>0</v>
      </c>
      <c r="V114" s="34">
        <f t="shared" si="55"/>
        <v>0</v>
      </c>
      <c r="W114" s="35">
        <f t="shared" si="56"/>
        <v>0</v>
      </c>
      <c r="X114" s="31">
        <f t="shared" si="57"/>
        <v>1</v>
      </c>
      <c r="Y114" s="36"/>
      <c r="Z114" s="36"/>
      <c r="AA114" s="33"/>
      <c r="AB114" s="34">
        <f t="shared" si="49"/>
        <v>0</v>
      </c>
      <c r="AC114" s="37">
        <f t="shared" si="50"/>
        <v>0</v>
      </c>
      <c r="AD114" s="34">
        <f t="shared" si="71"/>
        <v>0</v>
      </c>
      <c r="AE114" s="35">
        <f t="shared" si="58"/>
        <v>0</v>
      </c>
      <c r="AF114" s="38">
        <f t="shared" si="59"/>
        <v>1</v>
      </c>
    </row>
    <row r="115" spans="1:32" ht="15" customHeight="1" x14ac:dyDescent="0.25">
      <c r="A115" s="133"/>
      <c r="B115" s="54" t="s">
        <v>212</v>
      </c>
      <c r="C115" s="55" t="s">
        <v>137</v>
      </c>
      <c r="D115" s="31">
        <v>1</v>
      </c>
      <c r="E115" s="36">
        <v>0</v>
      </c>
      <c r="F115" s="36">
        <v>0</v>
      </c>
      <c r="G115" s="33">
        <v>0</v>
      </c>
      <c r="H115" s="34">
        <f t="shared" si="45"/>
        <v>0</v>
      </c>
      <c r="I115" s="35">
        <f t="shared" si="51"/>
        <v>0</v>
      </c>
      <c r="J115" s="31">
        <f t="shared" si="52"/>
        <v>1</v>
      </c>
      <c r="K115" s="36"/>
      <c r="L115" s="36"/>
      <c r="M115" s="33"/>
      <c r="N115" s="34">
        <f t="shared" si="46"/>
        <v>0</v>
      </c>
      <c r="O115" s="37">
        <f t="shared" si="47"/>
        <v>0</v>
      </c>
      <c r="P115" s="35">
        <f t="shared" si="53"/>
        <v>0</v>
      </c>
      <c r="Q115" s="31">
        <f t="shared" si="54"/>
        <v>1</v>
      </c>
      <c r="R115" s="36"/>
      <c r="S115" s="36"/>
      <c r="T115" s="33"/>
      <c r="U115" s="34">
        <f t="shared" si="48"/>
        <v>0</v>
      </c>
      <c r="V115" s="34">
        <f t="shared" si="55"/>
        <v>0</v>
      </c>
      <c r="W115" s="35">
        <f t="shared" si="56"/>
        <v>0</v>
      </c>
      <c r="X115" s="31">
        <f t="shared" si="57"/>
        <v>1</v>
      </c>
      <c r="Y115" s="36"/>
      <c r="Z115" s="36"/>
      <c r="AA115" s="33"/>
      <c r="AB115" s="34">
        <f t="shared" si="49"/>
        <v>0</v>
      </c>
      <c r="AC115" s="37">
        <f t="shared" si="50"/>
        <v>0</v>
      </c>
      <c r="AD115" s="34">
        <f t="shared" si="71"/>
        <v>0</v>
      </c>
      <c r="AE115" s="35">
        <f t="shared" si="58"/>
        <v>0</v>
      </c>
      <c r="AF115" s="38">
        <f t="shared" si="59"/>
        <v>1</v>
      </c>
    </row>
    <row r="116" spans="1:32" ht="15" customHeight="1" x14ac:dyDescent="0.25">
      <c r="A116" s="133"/>
      <c r="B116" s="54" t="s">
        <v>213</v>
      </c>
      <c r="C116" s="55" t="s">
        <v>137</v>
      </c>
      <c r="D116" s="31">
        <v>1</v>
      </c>
      <c r="E116" s="36">
        <v>0</v>
      </c>
      <c r="F116" s="36">
        <v>0</v>
      </c>
      <c r="G116" s="33">
        <v>0</v>
      </c>
      <c r="H116" s="34">
        <f t="shared" si="45"/>
        <v>0</v>
      </c>
      <c r="I116" s="35">
        <f t="shared" si="51"/>
        <v>0</v>
      </c>
      <c r="J116" s="31">
        <f t="shared" si="52"/>
        <v>1</v>
      </c>
      <c r="K116" s="36"/>
      <c r="L116" s="36"/>
      <c r="M116" s="33"/>
      <c r="N116" s="34">
        <f t="shared" si="46"/>
        <v>0</v>
      </c>
      <c r="O116" s="37">
        <f t="shared" si="47"/>
        <v>0</v>
      </c>
      <c r="P116" s="35">
        <f t="shared" si="53"/>
        <v>0</v>
      </c>
      <c r="Q116" s="31">
        <f t="shared" si="54"/>
        <v>1</v>
      </c>
      <c r="R116" s="36"/>
      <c r="S116" s="36"/>
      <c r="T116" s="33"/>
      <c r="U116" s="34">
        <f t="shared" si="48"/>
        <v>0</v>
      </c>
      <c r="V116" s="34">
        <f t="shared" si="55"/>
        <v>0</v>
      </c>
      <c r="W116" s="35">
        <f t="shared" si="56"/>
        <v>0</v>
      </c>
      <c r="X116" s="31">
        <f t="shared" si="57"/>
        <v>1</v>
      </c>
      <c r="Y116" s="36"/>
      <c r="Z116" s="36"/>
      <c r="AA116" s="33"/>
      <c r="AB116" s="34">
        <f t="shared" si="49"/>
        <v>0</v>
      </c>
      <c r="AC116" s="37">
        <f t="shared" si="50"/>
        <v>0</v>
      </c>
      <c r="AD116" s="34">
        <f t="shared" si="71"/>
        <v>0</v>
      </c>
      <c r="AE116" s="35">
        <f t="shared" si="58"/>
        <v>0</v>
      </c>
      <c r="AF116" s="38">
        <f t="shared" si="59"/>
        <v>1</v>
      </c>
    </row>
    <row r="117" spans="1:32" ht="15" customHeight="1" x14ac:dyDescent="0.25">
      <c r="A117" s="133"/>
      <c r="B117" s="54" t="s">
        <v>214</v>
      </c>
      <c r="C117" s="55" t="s">
        <v>137</v>
      </c>
      <c r="D117" s="31">
        <v>1</v>
      </c>
      <c r="E117" s="36">
        <v>0</v>
      </c>
      <c r="F117" s="36">
        <v>0</v>
      </c>
      <c r="G117" s="33">
        <v>0</v>
      </c>
      <c r="H117" s="34">
        <f t="shared" si="45"/>
        <v>0</v>
      </c>
      <c r="I117" s="35">
        <f t="shared" si="51"/>
        <v>0</v>
      </c>
      <c r="J117" s="31">
        <f t="shared" si="52"/>
        <v>1</v>
      </c>
      <c r="K117" s="36"/>
      <c r="L117" s="36"/>
      <c r="M117" s="33"/>
      <c r="N117" s="34">
        <f t="shared" si="46"/>
        <v>0</v>
      </c>
      <c r="O117" s="37">
        <f t="shared" si="47"/>
        <v>0</v>
      </c>
      <c r="P117" s="35">
        <f t="shared" si="53"/>
        <v>0</v>
      </c>
      <c r="Q117" s="31">
        <f t="shared" si="54"/>
        <v>1</v>
      </c>
      <c r="R117" s="36"/>
      <c r="S117" s="36"/>
      <c r="T117" s="33"/>
      <c r="U117" s="34">
        <f t="shared" si="48"/>
        <v>0</v>
      </c>
      <c r="V117" s="34">
        <f t="shared" si="55"/>
        <v>0</v>
      </c>
      <c r="W117" s="35">
        <f t="shared" si="56"/>
        <v>0</v>
      </c>
      <c r="X117" s="31">
        <f t="shared" si="57"/>
        <v>1</v>
      </c>
      <c r="Y117" s="36"/>
      <c r="Z117" s="36"/>
      <c r="AA117" s="33"/>
      <c r="AB117" s="34">
        <f t="shared" si="49"/>
        <v>0</v>
      </c>
      <c r="AC117" s="37">
        <f t="shared" si="50"/>
        <v>0</v>
      </c>
      <c r="AD117" s="34">
        <f t="shared" si="71"/>
        <v>0</v>
      </c>
      <c r="AE117" s="35">
        <f t="shared" si="58"/>
        <v>0</v>
      </c>
      <c r="AF117" s="38">
        <f t="shared" si="59"/>
        <v>1</v>
      </c>
    </row>
    <row r="118" spans="1:32" ht="15" customHeight="1" x14ac:dyDescent="0.25">
      <c r="A118" s="133"/>
      <c r="B118" s="54" t="s">
        <v>215</v>
      </c>
      <c r="C118" s="55" t="s">
        <v>137</v>
      </c>
      <c r="D118" s="31">
        <v>1</v>
      </c>
      <c r="E118" s="36">
        <v>0</v>
      </c>
      <c r="F118" s="36">
        <v>0</v>
      </c>
      <c r="G118" s="33">
        <v>0</v>
      </c>
      <c r="H118" s="34">
        <f t="shared" si="45"/>
        <v>0</v>
      </c>
      <c r="I118" s="35">
        <f t="shared" si="51"/>
        <v>0</v>
      </c>
      <c r="J118" s="31">
        <f t="shared" si="52"/>
        <v>1</v>
      </c>
      <c r="K118" s="36"/>
      <c r="L118" s="36"/>
      <c r="M118" s="33"/>
      <c r="N118" s="34">
        <f t="shared" si="46"/>
        <v>0</v>
      </c>
      <c r="O118" s="37">
        <f t="shared" si="47"/>
        <v>0</v>
      </c>
      <c r="P118" s="35">
        <f t="shared" si="53"/>
        <v>0</v>
      </c>
      <c r="Q118" s="31">
        <f t="shared" si="54"/>
        <v>1</v>
      </c>
      <c r="R118" s="36"/>
      <c r="S118" s="36"/>
      <c r="T118" s="33"/>
      <c r="U118" s="34">
        <f t="shared" si="48"/>
        <v>0</v>
      </c>
      <c r="V118" s="34">
        <f t="shared" si="55"/>
        <v>0</v>
      </c>
      <c r="W118" s="35">
        <f t="shared" si="56"/>
        <v>0</v>
      </c>
      <c r="X118" s="31">
        <f t="shared" si="57"/>
        <v>1</v>
      </c>
      <c r="Y118" s="36"/>
      <c r="Z118" s="36"/>
      <c r="AA118" s="33"/>
      <c r="AB118" s="34">
        <f t="shared" si="49"/>
        <v>0</v>
      </c>
      <c r="AC118" s="37">
        <f t="shared" si="50"/>
        <v>0</v>
      </c>
      <c r="AD118" s="34">
        <f t="shared" si="71"/>
        <v>0</v>
      </c>
      <c r="AE118" s="35">
        <f t="shared" si="58"/>
        <v>0</v>
      </c>
      <c r="AF118" s="38">
        <f t="shared" si="59"/>
        <v>1</v>
      </c>
    </row>
    <row r="119" spans="1:32" ht="15" customHeight="1" x14ac:dyDescent="0.25">
      <c r="A119" s="133"/>
      <c r="B119" s="54" t="s">
        <v>216</v>
      </c>
      <c r="C119" s="55" t="s">
        <v>188</v>
      </c>
      <c r="D119" s="31">
        <v>1</v>
      </c>
      <c r="E119" s="36">
        <v>0</v>
      </c>
      <c r="F119" s="36">
        <v>0</v>
      </c>
      <c r="G119" s="33">
        <v>0</v>
      </c>
      <c r="H119" s="34">
        <f t="shared" si="45"/>
        <v>0</v>
      </c>
      <c r="I119" s="35">
        <f t="shared" si="51"/>
        <v>0</v>
      </c>
      <c r="J119" s="31">
        <f t="shared" si="52"/>
        <v>1</v>
      </c>
      <c r="K119" s="36"/>
      <c r="L119" s="36"/>
      <c r="M119" s="33"/>
      <c r="N119" s="34">
        <f t="shared" si="46"/>
        <v>0</v>
      </c>
      <c r="O119" s="37">
        <f t="shared" si="47"/>
        <v>0</v>
      </c>
      <c r="P119" s="35">
        <f t="shared" si="53"/>
        <v>0</v>
      </c>
      <c r="Q119" s="31">
        <f t="shared" si="54"/>
        <v>1</v>
      </c>
      <c r="R119" s="36"/>
      <c r="S119" s="36"/>
      <c r="T119" s="33"/>
      <c r="U119" s="34">
        <f t="shared" si="48"/>
        <v>0</v>
      </c>
      <c r="V119" s="34">
        <f t="shared" si="55"/>
        <v>0</v>
      </c>
      <c r="W119" s="35">
        <f t="shared" si="56"/>
        <v>0</v>
      </c>
      <c r="X119" s="31">
        <f t="shared" si="57"/>
        <v>1</v>
      </c>
      <c r="Y119" s="36"/>
      <c r="Z119" s="36"/>
      <c r="AA119" s="33"/>
      <c r="AB119" s="34">
        <f t="shared" si="49"/>
        <v>0</v>
      </c>
      <c r="AC119" s="37">
        <f t="shared" si="50"/>
        <v>0</v>
      </c>
      <c r="AD119" s="34">
        <f t="shared" si="71"/>
        <v>0</v>
      </c>
      <c r="AE119" s="35">
        <f t="shared" si="58"/>
        <v>0</v>
      </c>
      <c r="AF119" s="38">
        <f t="shared" si="59"/>
        <v>1</v>
      </c>
    </row>
    <row r="120" spans="1:32" ht="15.75" customHeight="1" x14ac:dyDescent="0.25">
      <c r="A120" s="127">
        <v>16</v>
      </c>
      <c r="B120" s="135" t="s">
        <v>217</v>
      </c>
      <c r="C120" s="55"/>
      <c r="D120" s="95"/>
      <c r="E120" s="96"/>
      <c r="F120" s="96"/>
      <c r="G120" s="96"/>
      <c r="H120" s="96"/>
      <c r="I120" s="96" t="str">
        <f t="shared" si="51"/>
        <v xml:space="preserve"> </v>
      </c>
      <c r="J120" s="166">
        <f t="shared" si="52"/>
        <v>0</v>
      </c>
      <c r="K120" s="96"/>
      <c r="L120" s="96"/>
      <c r="M120" s="96"/>
      <c r="N120" s="96"/>
      <c r="O120" s="96"/>
      <c r="P120" s="96" t="str">
        <f t="shared" si="53"/>
        <v xml:space="preserve"> </v>
      </c>
      <c r="Q120" s="166">
        <f t="shared" si="54"/>
        <v>0</v>
      </c>
      <c r="R120" s="96"/>
      <c r="S120" s="96"/>
      <c r="T120" s="96"/>
      <c r="U120" s="96"/>
      <c r="V120" s="96"/>
      <c r="W120" s="96" t="str">
        <f t="shared" si="56"/>
        <v xml:space="preserve"> </v>
      </c>
      <c r="X120" s="166">
        <f t="shared" si="57"/>
        <v>0</v>
      </c>
      <c r="Y120" s="96"/>
      <c r="Z120" s="96"/>
      <c r="AA120" s="96"/>
      <c r="AB120" s="96"/>
      <c r="AC120" s="96"/>
      <c r="AD120" s="96"/>
      <c r="AE120" s="96"/>
      <c r="AF120" s="155">
        <f t="shared" si="59"/>
        <v>0</v>
      </c>
    </row>
    <row r="121" spans="1:32" s="121" customFormat="1" ht="15.75" customHeight="1" x14ac:dyDescent="0.25">
      <c r="A121" s="50"/>
      <c r="B121" s="135" t="s">
        <v>218</v>
      </c>
      <c r="C121" s="51"/>
      <c r="D121" s="98"/>
      <c r="E121" s="99"/>
      <c r="F121" s="99"/>
      <c r="G121" s="99"/>
      <c r="H121" s="99"/>
      <c r="I121" s="99" t="str">
        <f t="shared" si="51"/>
        <v xml:space="preserve"> </v>
      </c>
      <c r="J121" s="167">
        <f t="shared" si="52"/>
        <v>0</v>
      </c>
      <c r="K121" s="99"/>
      <c r="L121" s="99"/>
      <c r="M121" s="99"/>
      <c r="N121" s="99"/>
      <c r="O121" s="99"/>
      <c r="P121" s="99" t="str">
        <f t="shared" si="53"/>
        <v xml:space="preserve"> </v>
      </c>
      <c r="Q121" s="167">
        <f t="shared" si="54"/>
        <v>0</v>
      </c>
      <c r="R121" s="99"/>
      <c r="S121" s="99"/>
      <c r="T121" s="99"/>
      <c r="U121" s="99"/>
      <c r="V121" s="99"/>
      <c r="W121" s="99" t="str">
        <f t="shared" si="56"/>
        <v xml:space="preserve"> </v>
      </c>
      <c r="X121" s="167">
        <f t="shared" si="57"/>
        <v>0</v>
      </c>
      <c r="Y121" s="99"/>
      <c r="Z121" s="99"/>
      <c r="AA121" s="99"/>
      <c r="AB121" s="99"/>
      <c r="AC121" s="99"/>
      <c r="AD121" s="99"/>
      <c r="AE121" s="99"/>
      <c r="AF121" s="156">
        <f t="shared" si="59"/>
        <v>0</v>
      </c>
    </row>
    <row r="122" spans="1:32" x14ac:dyDescent="0.25">
      <c r="A122" s="127"/>
      <c r="B122" s="136" t="s">
        <v>219</v>
      </c>
      <c r="C122" s="55" t="s">
        <v>137</v>
      </c>
      <c r="D122" s="31">
        <v>0</v>
      </c>
      <c r="E122" s="36">
        <v>0</v>
      </c>
      <c r="F122" s="36">
        <v>0</v>
      </c>
      <c r="G122" s="33">
        <v>0</v>
      </c>
      <c r="H122" s="34">
        <f t="shared" si="45"/>
        <v>0</v>
      </c>
      <c r="I122" s="35" t="str">
        <f t="shared" si="51"/>
        <v xml:space="preserve"> </v>
      </c>
      <c r="J122" s="31">
        <f t="shared" si="52"/>
        <v>0</v>
      </c>
      <c r="K122" s="36"/>
      <c r="L122" s="36"/>
      <c r="M122" s="33"/>
      <c r="N122" s="34">
        <f t="shared" si="46"/>
        <v>0</v>
      </c>
      <c r="O122" s="37">
        <f t="shared" si="47"/>
        <v>0</v>
      </c>
      <c r="P122" s="35" t="str">
        <f t="shared" si="53"/>
        <v xml:space="preserve"> </v>
      </c>
      <c r="Q122" s="31">
        <f t="shared" si="54"/>
        <v>0</v>
      </c>
      <c r="R122" s="36"/>
      <c r="S122" s="36"/>
      <c r="T122" s="33"/>
      <c r="U122" s="34">
        <f t="shared" si="48"/>
        <v>0</v>
      </c>
      <c r="V122" s="34">
        <f t="shared" si="55"/>
        <v>0</v>
      </c>
      <c r="W122" s="35" t="str">
        <f t="shared" si="56"/>
        <v xml:space="preserve"> </v>
      </c>
      <c r="X122" s="31">
        <f t="shared" si="57"/>
        <v>0</v>
      </c>
      <c r="Y122" s="36"/>
      <c r="Z122" s="36"/>
      <c r="AA122" s="33"/>
      <c r="AB122" s="34">
        <f t="shared" si="49"/>
        <v>0</v>
      </c>
      <c r="AC122" s="37">
        <f t="shared" si="50"/>
        <v>0</v>
      </c>
      <c r="AD122" s="34">
        <f t="shared" ref="AD122:AD131" si="72">SUM(O122,AC122)</f>
        <v>0</v>
      </c>
      <c r="AE122" s="35" t="str">
        <f t="shared" si="58"/>
        <v xml:space="preserve"> </v>
      </c>
      <c r="AF122" s="38">
        <f t="shared" si="59"/>
        <v>0</v>
      </c>
    </row>
    <row r="123" spans="1:32" x14ac:dyDescent="0.25">
      <c r="A123" s="127"/>
      <c r="B123" s="54" t="s">
        <v>220</v>
      </c>
      <c r="C123" s="55" t="s">
        <v>137</v>
      </c>
      <c r="D123" s="31">
        <v>0</v>
      </c>
      <c r="E123" s="36">
        <v>0</v>
      </c>
      <c r="F123" s="36">
        <v>0</v>
      </c>
      <c r="G123" s="33">
        <v>0</v>
      </c>
      <c r="H123" s="34">
        <f t="shared" si="45"/>
        <v>0</v>
      </c>
      <c r="I123" s="35" t="str">
        <f t="shared" si="51"/>
        <v xml:space="preserve"> </v>
      </c>
      <c r="J123" s="31">
        <f t="shared" si="52"/>
        <v>0</v>
      </c>
      <c r="K123" s="36"/>
      <c r="L123" s="36"/>
      <c r="M123" s="33"/>
      <c r="N123" s="34">
        <f t="shared" si="46"/>
        <v>0</v>
      </c>
      <c r="O123" s="37">
        <f t="shared" si="47"/>
        <v>0</v>
      </c>
      <c r="P123" s="35" t="str">
        <f t="shared" si="53"/>
        <v xml:space="preserve"> </v>
      </c>
      <c r="Q123" s="31">
        <f t="shared" si="54"/>
        <v>0</v>
      </c>
      <c r="R123" s="36"/>
      <c r="S123" s="36"/>
      <c r="T123" s="33"/>
      <c r="U123" s="34">
        <f t="shared" si="48"/>
        <v>0</v>
      </c>
      <c r="V123" s="34">
        <f t="shared" si="55"/>
        <v>0</v>
      </c>
      <c r="W123" s="35" t="str">
        <f t="shared" si="56"/>
        <v xml:space="preserve"> </v>
      </c>
      <c r="X123" s="31">
        <f t="shared" si="57"/>
        <v>0</v>
      </c>
      <c r="Y123" s="36"/>
      <c r="Z123" s="36"/>
      <c r="AA123" s="33"/>
      <c r="AB123" s="34">
        <f t="shared" si="49"/>
        <v>0</v>
      </c>
      <c r="AC123" s="37">
        <f t="shared" si="50"/>
        <v>0</v>
      </c>
      <c r="AD123" s="34">
        <f t="shared" si="72"/>
        <v>0</v>
      </c>
      <c r="AE123" s="35" t="str">
        <f t="shared" si="58"/>
        <v xml:space="preserve"> </v>
      </c>
      <c r="AF123" s="38">
        <f t="shared" si="59"/>
        <v>0</v>
      </c>
    </row>
    <row r="124" spans="1:32" x14ac:dyDescent="0.25">
      <c r="A124" s="127"/>
      <c r="B124" s="137" t="s">
        <v>221</v>
      </c>
      <c r="C124" s="55" t="s">
        <v>137</v>
      </c>
      <c r="D124" s="31">
        <v>0</v>
      </c>
      <c r="E124" s="36">
        <v>0</v>
      </c>
      <c r="F124" s="36">
        <v>0</v>
      </c>
      <c r="G124" s="33">
        <v>0</v>
      </c>
      <c r="H124" s="34">
        <f t="shared" si="45"/>
        <v>0</v>
      </c>
      <c r="I124" s="35" t="str">
        <f t="shared" si="51"/>
        <v xml:space="preserve"> </v>
      </c>
      <c r="J124" s="31">
        <f t="shared" si="52"/>
        <v>0</v>
      </c>
      <c r="K124" s="36"/>
      <c r="L124" s="36"/>
      <c r="M124" s="33"/>
      <c r="N124" s="34">
        <f t="shared" si="46"/>
        <v>0</v>
      </c>
      <c r="O124" s="37">
        <f t="shared" si="47"/>
        <v>0</v>
      </c>
      <c r="P124" s="35" t="str">
        <f t="shared" si="53"/>
        <v xml:space="preserve"> </v>
      </c>
      <c r="Q124" s="31">
        <f t="shared" si="54"/>
        <v>0</v>
      </c>
      <c r="R124" s="36"/>
      <c r="S124" s="36"/>
      <c r="T124" s="33"/>
      <c r="U124" s="34">
        <f t="shared" si="48"/>
        <v>0</v>
      </c>
      <c r="V124" s="34">
        <f t="shared" si="55"/>
        <v>0</v>
      </c>
      <c r="W124" s="35" t="str">
        <f t="shared" si="56"/>
        <v xml:space="preserve"> </v>
      </c>
      <c r="X124" s="31">
        <f t="shared" si="57"/>
        <v>0</v>
      </c>
      <c r="Y124" s="36"/>
      <c r="Z124" s="36"/>
      <c r="AA124" s="33"/>
      <c r="AB124" s="34">
        <f t="shared" si="49"/>
        <v>0</v>
      </c>
      <c r="AC124" s="37">
        <f t="shared" si="50"/>
        <v>0</v>
      </c>
      <c r="AD124" s="34">
        <f t="shared" si="72"/>
        <v>0</v>
      </c>
      <c r="AE124" s="35" t="str">
        <f t="shared" si="58"/>
        <v xml:space="preserve"> </v>
      </c>
      <c r="AF124" s="38">
        <f t="shared" si="59"/>
        <v>0</v>
      </c>
    </row>
    <row r="125" spans="1:32" x14ac:dyDescent="0.25">
      <c r="A125" s="127"/>
      <c r="B125" s="136" t="s">
        <v>222</v>
      </c>
      <c r="C125" s="55" t="s">
        <v>137</v>
      </c>
      <c r="D125" s="31">
        <v>0</v>
      </c>
      <c r="E125" s="36">
        <v>0</v>
      </c>
      <c r="F125" s="36">
        <v>0</v>
      </c>
      <c r="G125" s="33">
        <v>0</v>
      </c>
      <c r="H125" s="34">
        <f t="shared" si="45"/>
        <v>0</v>
      </c>
      <c r="I125" s="35" t="str">
        <f t="shared" si="51"/>
        <v xml:space="preserve"> </v>
      </c>
      <c r="J125" s="31">
        <f t="shared" si="52"/>
        <v>0</v>
      </c>
      <c r="K125" s="36"/>
      <c r="L125" s="36"/>
      <c r="M125" s="33"/>
      <c r="N125" s="34">
        <f t="shared" si="46"/>
        <v>0</v>
      </c>
      <c r="O125" s="37">
        <f t="shared" si="47"/>
        <v>0</v>
      </c>
      <c r="P125" s="35" t="str">
        <f t="shared" si="53"/>
        <v xml:space="preserve"> </v>
      </c>
      <c r="Q125" s="31">
        <f t="shared" si="54"/>
        <v>0</v>
      </c>
      <c r="R125" s="36"/>
      <c r="S125" s="36"/>
      <c r="T125" s="33"/>
      <c r="U125" s="34">
        <f t="shared" si="48"/>
        <v>0</v>
      </c>
      <c r="V125" s="34">
        <f t="shared" si="55"/>
        <v>0</v>
      </c>
      <c r="W125" s="35" t="str">
        <f t="shared" si="56"/>
        <v xml:space="preserve"> </v>
      </c>
      <c r="X125" s="31">
        <f t="shared" si="57"/>
        <v>0</v>
      </c>
      <c r="Y125" s="36"/>
      <c r="Z125" s="36"/>
      <c r="AA125" s="33"/>
      <c r="AB125" s="34">
        <f t="shared" si="49"/>
        <v>0</v>
      </c>
      <c r="AC125" s="37">
        <f t="shared" si="50"/>
        <v>0</v>
      </c>
      <c r="AD125" s="34">
        <f t="shared" si="72"/>
        <v>0</v>
      </c>
      <c r="AE125" s="35" t="str">
        <f t="shared" si="58"/>
        <v xml:space="preserve"> </v>
      </c>
      <c r="AF125" s="38">
        <f t="shared" si="59"/>
        <v>0</v>
      </c>
    </row>
    <row r="126" spans="1:32" x14ac:dyDescent="0.25">
      <c r="A126" s="127"/>
      <c r="B126" s="137" t="s">
        <v>223</v>
      </c>
      <c r="C126" s="55" t="s">
        <v>137</v>
      </c>
      <c r="D126" s="31">
        <v>0</v>
      </c>
      <c r="E126" s="36">
        <v>0</v>
      </c>
      <c r="F126" s="36">
        <v>0</v>
      </c>
      <c r="G126" s="33">
        <v>0</v>
      </c>
      <c r="H126" s="34">
        <f t="shared" si="45"/>
        <v>0</v>
      </c>
      <c r="I126" s="35" t="str">
        <f t="shared" si="51"/>
        <v xml:space="preserve"> </v>
      </c>
      <c r="J126" s="31">
        <f t="shared" si="52"/>
        <v>0</v>
      </c>
      <c r="K126" s="36"/>
      <c r="L126" s="36"/>
      <c r="M126" s="33"/>
      <c r="N126" s="34">
        <f t="shared" si="46"/>
        <v>0</v>
      </c>
      <c r="O126" s="37">
        <f t="shared" si="47"/>
        <v>0</v>
      </c>
      <c r="P126" s="35" t="str">
        <f t="shared" si="53"/>
        <v xml:space="preserve"> </v>
      </c>
      <c r="Q126" s="31">
        <f t="shared" si="54"/>
        <v>0</v>
      </c>
      <c r="R126" s="36"/>
      <c r="S126" s="36"/>
      <c r="T126" s="33"/>
      <c r="U126" s="34">
        <f t="shared" si="48"/>
        <v>0</v>
      </c>
      <c r="V126" s="34">
        <f t="shared" si="55"/>
        <v>0</v>
      </c>
      <c r="W126" s="35" t="str">
        <f t="shared" si="56"/>
        <v xml:space="preserve"> </v>
      </c>
      <c r="X126" s="31">
        <f t="shared" si="57"/>
        <v>0</v>
      </c>
      <c r="Y126" s="36"/>
      <c r="Z126" s="36"/>
      <c r="AA126" s="33"/>
      <c r="AB126" s="34">
        <f t="shared" si="49"/>
        <v>0</v>
      </c>
      <c r="AC126" s="37">
        <f t="shared" si="50"/>
        <v>0</v>
      </c>
      <c r="AD126" s="34">
        <f t="shared" si="72"/>
        <v>0</v>
      </c>
      <c r="AE126" s="35" t="str">
        <f t="shared" si="58"/>
        <v xml:space="preserve"> </v>
      </c>
      <c r="AF126" s="38">
        <f t="shared" si="59"/>
        <v>0</v>
      </c>
    </row>
    <row r="127" spans="1:32" x14ac:dyDescent="0.25">
      <c r="A127" s="127"/>
      <c r="B127" s="136" t="s">
        <v>224</v>
      </c>
      <c r="C127" s="55" t="s">
        <v>137</v>
      </c>
      <c r="D127" s="31">
        <v>0</v>
      </c>
      <c r="E127" s="36">
        <v>0</v>
      </c>
      <c r="F127" s="36">
        <v>0</v>
      </c>
      <c r="G127" s="33">
        <v>0</v>
      </c>
      <c r="H127" s="34">
        <f t="shared" si="45"/>
        <v>0</v>
      </c>
      <c r="I127" s="35" t="str">
        <f t="shared" si="51"/>
        <v xml:space="preserve"> </v>
      </c>
      <c r="J127" s="31">
        <f t="shared" si="52"/>
        <v>0</v>
      </c>
      <c r="K127" s="36"/>
      <c r="L127" s="36"/>
      <c r="M127" s="33"/>
      <c r="N127" s="34">
        <f t="shared" si="46"/>
        <v>0</v>
      </c>
      <c r="O127" s="37">
        <f t="shared" si="47"/>
        <v>0</v>
      </c>
      <c r="P127" s="35" t="str">
        <f t="shared" si="53"/>
        <v xml:space="preserve"> </v>
      </c>
      <c r="Q127" s="31">
        <f t="shared" si="54"/>
        <v>0</v>
      </c>
      <c r="R127" s="36"/>
      <c r="S127" s="36"/>
      <c r="T127" s="33"/>
      <c r="U127" s="34">
        <f t="shared" si="48"/>
        <v>0</v>
      </c>
      <c r="V127" s="34">
        <f t="shared" si="55"/>
        <v>0</v>
      </c>
      <c r="W127" s="35" t="str">
        <f t="shared" si="56"/>
        <v xml:space="preserve"> </v>
      </c>
      <c r="X127" s="31">
        <f t="shared" si="57"/>
        <v>0</v>
      </c>
      <c r="Y127" s="36"/>
      <c r="Z127" s="36"/>
      <c r="AA127" s="33"/>
      <c r="AB127" s="34">
        <f t="shared" si="49"/>
        <v>0</v>
      </c>
      <c r="AC127" s="37">
        <f t="shared" si="50"/>
        <v>0</v>
      </c>
      <c r="AD127" s="34">
        <f t="shared" si="72"/>
        <v>0</v>
      </c>
      <c r="AE127" s="35" t="str">
        <f t="shared" si="58"/>
        <v xml:space="preserve"> </v>
      </c>
      <c r="AF127" s="38">
        <f t="shared" si="59"/>
        <v>0</v>
      </c>
    </row>
    <row r="128" spans="1:32" x14ac:dyDescent="0.25">
      <c r="A128" s="127"/>
      <c r="B128" s="137" t="s">
        <v>225</v>
      </c>
      <c r="C128" s="55" t="s">
        <v>137</v>
      </c>
      <c r="D128" s="31">
        <v>0</v>
      </c>
      <c r="E128" s="36">
        <v>0</v>
      </c>
      <c r="F128" s="36">
        <v>0</v>
      </c>
      <c r="G128" s="33">
        <v>0</v>
      </c>
      <c r="H128" s="34">
        <f t="shared" si="45"/>
        <v>0</v>
      </c>
      <c r="I128" s="35" t="str">
        <f t="shared" si="51"/>
        <v xml:space="preserve"> </v>
      </c>
      <c r="J128" s="31">
        <f t="shared" si="52"/>
        <v>0</v>
      </c>
      <c r="K128" s="36"/>
      <c r="L128" s="36"/>
      <c r="M128" s="33"/>
      <c r="N128" s="34">
        <f t="shared" si="46"/>
        <v>0</v>
      </c>
      <c r="O128" s="37">
        <f t="shared" si="47"/>
        <v>0</v>
      </c>
      <c r="P128" s="35" t="str">
        <f t="shared" si="53"/>
        <v xml:space="preserve"> </v>
      </c>
      <c r="Q128" s="31">
        <f t="shared" si="54"/>
        <v>0</v>
      </c>
      <c r="R128" s="36"/>
      <c r="S128" s="36"/>
      <c r="T128" s="33"/>
      <c r="U128" s="34">
        <f t="shared" si="48"/>
        <v>0</v>
      </c>
      <c r="V128" s="34">
        <f t="shared" si="55"/>
        <v>0</v>
      </c>
      <c r="W128" s="35" t="str">
        <f t="shared" si="56"/>
        <v xml:space="preserve"> </v>
      </c>
      <c r="X128" s="31">
        <f t="shared" si="57"/>
        <v>0</v>
      </c>
      <c r="Y128" s="36"/>
      <c r="Z128" s="36"/>
      <c r="AA128" s="33"/>
      <c r="AB128" s="34">
        <f t="shared" si="49"/>
        <v>0</v>
      </c>
      <c r="AC128" s="37">
        <f t="shared" si="50"/>
        <v>0</v>
      </c>
      <c r="AD128" s="34">
        <f t="shared" si="72"/>
        <v>0</v>
      </c>
      <c r="AE128" s="35" t="str">
        <f t="shared" si="58"/>
        <v xml:space="preserve"> </v>
      </c>
      <c r="AF128" s="38">
        <f t="shared" si="59"/>
        <v>0</v>
      </c>
    </row>
    <row r="129" spans="1:32" x14ac:dyDescent="0.25">
      <c r="A129" s="127"/>
      <c r="B129" s="137" t="s">
        <v>226</v>
      </c>
      <c r="C129" s="55" t="s">
        <v>137</v>
      </c>
      <c r="D129" s="31">
        <v>0</v>
      </c>
      <c r="E129" s="36">
        <v>0</v>
      </c>
      <c r="F129" s="36">
        <v>0</v>
      </c>
      <c r="G129" s="33">
        <v>0</v>
      </c>
      <c r="H129" s="34">
        <f t="shared" si="45"/>
        <v>0</v>
      </c>
      <c r="I129" s="35" t="str">
        <f t="shared" si="51"/>
        <v xml:space="preserve"> </v>
      </c>
      <c r="J129" s="31">
        <f t="shared" si="52"/>
        <v>0</v>
      </c>
      <c r="K129" s="36"/>
      <c r="L129" s="36"/>
      <c r="M129" s="33"/>
      <c r="N129" s="34">
        <f t="shared" si="46"/>
        <v>0</v>
      </c>
      <c r="O129" s="37">
        <f t="shared" si="47"/>
        <v>0</v>
      </c>
      <c r="P129" s="35" t="str">
        <f t="shared" si="53"/>
        <v xml:space="preserve"> </v>
      </c>
      <c r="Q129" s="31">
        <f t="shared" si="54"/>
        <v>0</v>
      </c>
      <c r="R129" s="36"/>
      <c r="S129" s="36"/>
      <c r="T129" s="33"/>
      <c r="U129" s="34">
        <f t="shared" si="48"/>
        <v>0</v>
      </c>
      <c r="V129" s="34">
        <f t="shared" si="55"/>
        <v>0</v>
      </c>
      <c r="W129" s="35" t="str">
        <f t="shared" si="56"/>
        <v xml:space="preserve"> </v>
      </c>
      <c r="X129" s="31">
        <f t="shared" si="57"/>
        <v>0</v>
      </c>
      <c r="Y129" s="36"/>
      <c r="Z129" s="36"/>
      <c r="AA129" s="33"/>
      <c r="AB129" s="34">
        <f t="shared" si="49"/>
        <v>0</v>
      </c>
      <c r="AC129" s="37">
        <f t="shared" si="50"/>
        <v>0</v>
      </c>
      <c r="AD129" s="34">
        <f t="shared" si="72"/>
        <v>0</v>
      </c>
      <c r="AE129" s="35" t="str">
        <f t="shared" si="58"/>
        <v xml:space="preserve"> </v>
      </c>
      <c r="AF129" s="38">
        <f t="shared" si="59"/>
        <v>0</v>
      </c>
    </row>
    <row r="130" spans="1:32" x14ac:dyDescent="0.25">
      <c r="A130" s="127"/>
      <c r="B130" s="137" t="s">
        <v>227</v>
      </c>
      <c r="C130" s="55" t="s">
        <v>137</v>
      </c>
      <c r="D130" s="31">
        <v>0</v>
      </c>
      <c r="E130" s="36">
        <v>0</v>
      </c>
      <c r="F130" s="36">
        <v>0</v>
      </c>
      <c r="G130" s="33">
        <v>0</v>
      </c>
      <c r="H130" s="34">
        <f t="shared" si="45"/>
        <v>0</v>
      </c>
      <c r="I130" s="35" t="str">
        <f t="shared" si="51"/>
        <v xml:space="preserve"> </v>
      </c>
      <c r="J130" s="31">
        <f t="shared" si="52"/>
        <v>0</v>
      </c>
      <c r="K130" s="36"/>
      <c r="L130" s="36"/>
      <c r="M130" s="33"/>
      <c r="N130" s="34">
        <f t="shared" si="46"/>
        <v>0</v>
      </c>
      <c r="O130" s="37">
        <f t="shared" si="47"/>
        <v>0</v>
      </c>
      <c r="P130" s="35" t="str">
        <f t="shared" si="53"/>
        <v xml:space="preserve"> </v>
      </c>
      <c r="Q130" s="31">
        <f t="shared" si="54"/>
        <v>0</v>
      </c>
      <c r="R130" s="36"/>
      <c r="S130" s="36"/>
      <c r="T130" s="33"/>
      <c r="U130" s="34">
        <f t="shared" si="48"/>
        <v>0</v>
      </c>
      <c r="V130" s="34">
        <f t="shared" si="55"/>
        <v>0</v>
      </c>
      <c r="W130" s="35" t="str">
        <f t="shared" si="56"/>
        <v xml:space="preserve"> </v>
      </c>
      <c r="X130" s="31">
        <f t="shared" si="57"/>
        <v>0</v>
      </c>
      <c r="Y130" s="36"/>
      <c r="Z130" s="36"/>
      <c r="AA130" s="33"/>
      <c r="AB130" s="34">
        <f t="shared" si="49"/>
        <v>0</v>
      </c>
      <c r="AC130" s="37">
        <f t="shared" si="50"/>
        <v>0</v>
      </c>
      <c r="AD130" s="34">
        <f t="shared" si="72"/>
        <v>0</v>
      </c>
      <c r="AE130" s="35" t="str">
        <f t="shared" si="58"/>
        <v xml:space="preserve"> </v>
      </c>
      <c r="AF130" s="38">
        <f t="shared" si="59"/>
        <v>0</v>
      </c>
    </row>
    <row r="131" spans="1:32" x14ac:dyDescent="0.25">
      <c r="A131" s="127"/>
      <c r="B131" s="137" t="s">
        <v>228</v>
      </c>
      <c r="C131" s="55" t="s">
        <v>137</v>
      </c>
      <c r="D131" s="31">
        <v>0</v>
      </c>
      <c r="E131" s="36">
        <v>0</v>
      </c>
      <c r="F131" s="36">
        <v>0</v>
      </c>
      <c r="G131" s="33">
        <v>0</v>
      </c>
      <c r="H131" s="34">
        <f t="shared" si="45"/>
        <v>0</v>
      </c>
      <c r="I131" s="35" t="str">
        <f t="shared" si="51"/>
        <v xml:space="preserve"> </v>
      </c>
      <c r="J131" s="31">
        <f t="shared" si="52"/>
        <v>0</v>
      </c>
      <c r="K131" s="36"/>
      <c r="L131" s="36"/>
      <c r="M131" s="33"/>
      <c r="N131" s="34">
        <f t="shared" si="46"/>
        <v>0</v>
      </c>
      <c r="O131" s="37">
        <f t="shared" si="47"/>
        <v>0</v>
      </c>
      <c r="P131" s="35" t="str">
        <f t="shared" si="53"/>
        <v xml:space="preserve"> </v>
      </c>
      <c r="Q131" s="31">
        <f t="shared" si="54"/>
        <v>0</v>
      </c>
      <c r="R131" s="36"/>
      <c r="S131" s="36"/>
      <c r="T131" s="33"/>
      <c r="U131" s="34">
        <f t="shared" si="48"/>
        <v>0</v>
      </c>
      <c r="V131" s="34">
        <f t="shared" si="55"/>
        <v>0</v>
      </c>
      <c r="W131" s="35" t="str">
        <f t="shared" si="56"/>
        <v xml:space="preserve"> </v>
      </c>
      <c r="X131" s="31">
        <f t="shared" si="57"/>
        <v>0</v>
      </c>
      <c r="Y131" s="36"/>
      <c r="Z131" s="36"/>
      <c r="AA131" s="33"/>
      <c r="AB131" s="34">
        <f t="shared" si="49"/>
        <v>0</v>
      </c>
      <c r="AC131" s="37">
        <f t="shared" si="50"/>
        <v>0</v>
      </c>
      <c r="AD131" s="34">
        <f t="shared" si="72"/>
        <v>0</v>
      </c>
      <c r="AE131" s="35" t="str">
        <f t="shared" si="58"/>
        <v xml:space="preserve"> </v>
      </c>
      <c r="AF131" s="38">
        <f t="shared" si="59"/>
        <v>0</v>
      </c>
    </row>
    <row r="132" spans="1:32" s="121" customFormat="1" ht="18" customHeight="1" x14ac:dyDescent="0.25">
      <c r="A132" s="138"/>
      <c r="B132" s="138" t="s">
        <v>229</v>
      </c>
      <c r="C132" s="139"/>
      <c r="D132" s="95"/>
      <c r="E132" s="96"/>
      <c r="F132" s="96"/>
      <c r="G132" s="96"/>
      <c r="H132" s="96"/>
      <c r="I132" s="96" t="str">
        <f t="shared" si="51"/>
        <v xml:space="preserve"> </v>
      </c>
      <c r="J132" s="166">
        <f t="shared" si="52"/>
        <v>0</v>
      </c>
      <c r="K132" s="96"/>
      <c r="L132" s="96"/>
      <c r="M132" s="96"/>
      <c r="N132" s="96"/>
      <c r="O132" s="96"/>
      <c r="P132" s="96" t="str">
        <f t="shared" si="53"/>
        <v xml:space="preserve"> </v>
      </c>
      <c r="Q132" s="166">
        <f t="shared" si="54"/>
        <v>0</v>
      </c>
      <c r="R132" s="96"/>
      <c r="S132" s="96"/>
      <c r="T132" s="96"/>
      <c r="U132" s="96"/>
      <c r="V132" s="96"/>
      <c r="W132" s="96" t="str">
        <f t="shared" si="56"/>
        <v xml:space="preserve"> </v>
      </c>
      <c r="X132" s="166">
        <f t="shared" si="57"/>
        <v>0</v>
      </c>
      <c r="Y132" s="96"/>
      <c r="Z132" s="96"/>
      <c r="AA132" s="96"/>
      <c r="AB132" s="96"/>
      <c r="AC132" s="96"/>
      <c r="AD132" s="96"/>
      <c r="AE132" s="96"/>
      <c r="AF132" s="155">
        <f t="shared" si="59"/>
        <v>0</v>
      </c>
    </row>
    <row r="133" spans="1:32" s="121" customFormat="1" ht="15.75" customHeight="1" x14ac:dyDescent="0.25">
      <c r="A133" s="138"/>
      <c r="B133" s="140" t="s">
        <v>230</v>
      </c>
      <c r="C133" s="141"/>
      <c r="D133" s="98"/>
      <c r="E133" s="99"/>
      <c r="F133" s="99"/>
      <c r="G133" s="99"/>
      <c r="H133" s="99"/>
      <c r="I133" s="99" t="str">
        <f t="shared" si="51"/>
        <v xml:space="preserve"> </v>
      </c>
      <c r="J133" s="167">
        <f t="shared" si="52"/>
        <v>0</v>
      </c>
      <c r="K133" s="99"/>
      <c r="L133" s="99"/>
      <c r="M133" s="99"/>
      <c r="N133" s="99"/>
      <c r="O133" s="99"/>
      <c r="P133" s="99" t="str">
        <f t="shared" si="53"/>
        <v xml:space="preserve"> </v>
      </c>
      <c r="Q133" s="167">
        <f t="shared" si="54"/>
        <v>0</v>
      </c>
      <c r="R133" s="99"/>
      <c r="S133" s="99"/>
      <c r="T133" s="99"/>
      <c r="U133" s="99"/>
      <c r="V133" s="99"/>
      <c r="W133" s="99" t="str">
        <f t="shared" si="56"/>
        <v xml:space="preserve"> </v>
      </c>
      <c r="X133" s="167">
        <f t="shared" si="57"/>
        <v>0</v>
      </c>
      <c r="Y133" s="99"/>
      <c r="Z133" s="99"/>
      <c r="AA133" s="99"/>
      <c r="AB133" s="99"/>
      <c r="AC133" s="99"/>
      <c r="AD133" s="99"/>
      <c r="AE133" s="99"/>
      <c r="AF133" s="156">
        <f t="shared" si="59"/>
        <v>0</v>
      </c>
    </row>
    <row r="134" spans="1:32" ht="42.75" x14ac:dyDescent="0.25">
      <c r="A134" s="142"/>
      <c r="B134" s="143" t="s">
        <v>231</v>
      </c>
      <c r="C134" s="144" t="s">
        <v>232</v>
      </c>
      <c r="D134" s="31">
        <v>1777</v>
      </c>
      <c r="E134" s="36">
        <v>0</v>
      </c>
      <c r="F134" s="36">
        <v>0</v>
      </c>
      <c r="G134" s="33">
        <v>0</v>
      </c>
      <c r="H134" s="34">
        <f t="shared" si="45"/>
        <v>0</v>
      </c>
      <c r="I134" s="35">
        <f t="shared" si="51"/>
        <v>0</v>
      </c>
      <c r="J134" s="31">
        <f t="shared" si="52"/>
        <v>1777</v>
      </c>
      <c r="K134" s="36"/>
      <c r="L134" s="36"/>
      <c r="M134" s="33"/>
      <c r="N134" s="34">
        <f t="shared" si="46"/>
        <v>0</v>
      </c>
      <c r="O134" s="37">
        <f t="shared" si="47"/>
        <v>0</v>
      </c>
      <c r="P134" s="35">
        <f t="shared" si="53"/>
        <v>0</v>
      </c>
      <c r="Q134" s="31">
        <f t="shared" si="54"/>
        <v>1777</v>
      </c>
      <c r="R134" s="36"/>
      <c r="S134" s="36"/>
      <c r="T134" s="33"/>
      <c r="U134" s="34">
        <f t="shared" si="48"/>
        <v>0</v>
      </c>
      <c r="V134" s="34">
        <f t="shared" si="55"/>
        <v>0</v>
      </c>
      <c r="W134" s="35">
        <f t="shared" si="56"/>
        <v>0</v>
      </c>
      <c r="X134" s="31">
        <f t="shared" si="57"/>
        <v>1777</v>
      </c>
      <c r="Y134" s="36"/>
      <c r="Z134" s="36"/>
      <c r="AA134" s="33"/>
      <c r="AB134" s="34">
        <f t="shared" si="49"/>
        <v>0</v>
      </c>
      <c r="AC134" s="37">
        <f t="shared" si="50"/>
        <v>0</v>
      </c>
      <c r="AD134" s="34">
        <f>SUM(O134,AC134)</f>
        <v>0</v>
      </c>
      <c r="AE134" s="35">
        <f t="shared" si="58"/>
        <v>0</v>
      </c>
      <c r="AF134" s="38">
        <f t="shared" si="59"/>
        <v>1777</v>
      </c>
    </row>
    <row r="135" spans="1:32" ht="42.75" x14ac:dyDescent="0.25">
      <c r="A135" s="142"/>
      <c r="B135" s="143" t="s">
        <v>233</v>
      </c>
      <c r="C135" s="144" t="s">
        <v>234</v>
      </c>
      <c r="D135" s="31">
        <v>113</v>
      </c>
      <c r="E135" s="36">
        <v>0</v>
      </c>
      <c r="F135" s="36">
        <v>0</v>
      </c>
      <c r="G135" s="33">
        <v>0</v>
      </c>
      <c r="H135" s="34">
        <f t="shared" si="45"/>
        <v>0</v>
      </c>
      <c r="I135" s="35">
        <f t="shared" si="51"/>
        <v>0</v>
      </c>
      <c r="J135" s="31">
        <f t="shared" si="52"/>
        <v>113</v>
      </c>
      <c r="K135" s="36"/>
      <c r="L135" s="36"/>
      <c r="M135" s="33"/>
      <c r="N135" s="34">
        <f t="shared" si="46"/>
        <v>0</v>
      </c>
      <c r="O135" s="37">
        <f t="shared" si="47"/>
        <v>0</v>
      </c>
      <c r="P135" s="35">
        <f t="shared" si="53"/>
        <v>0</v>
      </c>
      <c r="Q135" s="31">
        <f t="shared" si="54"/>
        <v>113</v>
      </c>
      <c r="R135" s="36"/>
      <c r="S135" s="36"/>
      <c r="T135" s="33"/>
      <c r="U135" s="34">
        <f t="shared" si="48"/>
        <v>0</v>
      </c>
      <c r="V135" s="34">
        <f t="shared" si="55"/>
        <v>0</v>
      </c>
      <c r="W135" s="35">
        <f t="shared" si="56"/>
        <v>0</v>
      </c>
      <c r="X135" s="31">
        <f t="shared" si="57"/>
        <v>113</v>
      </c>
      <c r="Y135" s="36"/>
      <c r="Z135" s="36"/>
      <c r="AA135" s="33"/>
      <c r="AB135" s="34">
        <f t="shared" si="49"/>
        <v>0</v>
      </c>
      <c r="AC135" s="37">
        <f t="shared" si="50"/>
        <v>0</v>
      </c>
      <c r="AD135" s="34">
        <f>SUM(O135,AC135)</f>
        <v>0</v>
      </c>
      <c r="AE135" s="35">
        <f t="shared" si="58"/>
        <v>0</v>
      </c>
      <c r="AF135" s="38">
        <f t="shared" si="59"/>
        <v>113</v>
      </c>
    </row>
    <row r="136" spans="1:32" ht="28.5" x14ac:dyDescent="0.25">
      <c r="A136" s="142"/>
      <c r="B136" s="143" t="s">
        <v>235</v>
      </c>
      <c r="C136" s="144" t="s">
        <v>232</v>
      </c>
      <c r="D136" s="31">
        <v>1400</v>
      </c>
      <c r="E136" s="36">
        <v>0</v>
      </c>
      <c r="F136" s="36">
        <v>0</v>
      </c>
      <c r="G136" s="33">
        <v>0</v>
      </c>
      <c r="H136" s="34">
        <f t="shared" ref="H136:H139" si="73">SUM(E136:G136)</f>
        <v>0</v>
      </c>
      <c r="I136" s="35">
        <f t="shared" si="51"/>
        <v>0</v>
      </c>
      <c r="J136" s="31">
        <f t="shared" si="52"/>
        <v>1400</v>
      </c>
      <c r="K136" s="36"/>
      <c r="L136" s="36"/>
      <c r="M136" s="33"/>
      <c r="N136" s="34">
        <f t="shared" ref="N136:N139" si="74">SUM(K136:M136)</f>
        <v>0</v>
      </c>
      <c r="O136" s="37">
        <f t="shared" ref="O136:O139" si="75">SUM(H136,N136)</f>
        <v>0</v>
      </c>
      <c r="P136" s="35">
        <f t="shared" si="53"/>
        <v>0</v>
      </c>
      <c r="Q136" s="31">
        <f t="shared" si="54"/>
        <v>1400</v>
      </c>
      <c r="R136" s="36"/>
      <c r="S136" s="36"/>
      <c r="T136" s="33"/>
      <c r="U136" s="34">
        <f t="shared" ref="U136:U139" si="76">SUM(R136:T136)</f>
        <v>0</v>
      </c>
      <c r="V136" s="34">
        <f t="shared" si="55"/>
        <v>0</v>
      </c>
      <c r="W136" s="35">
        <f t="shared" si="56"/>
        <v>0</v>
      </c>
      <c r="X136" s="31">
        <f t="shared" si="57"/>
        <v>1400</v>
      </c>
      <c r="Y136" s="36"/>
      <c r="Z136" s="36"/>
      <c r="AA136" s="33"/>
      <c r="AB136" s="34">
        <f t="shared" ref="AB136:AB139" si="77">SUM(Y136:AA136)</f>
        <v>0</v>
      </c>
      <c r="AC136" s="37">
        <f t="shared" ref="AC136:AC139" si="78">SUM(U136,AB136)</f>
        <v>0</v>
      </c>
      <c r="AD136" s="34">
        <f t="shared" ref="AD136:AD139" si="79">SUM(O136,AC136)</f>
        <v>0</v>
      </c>
      <c r="AE136" s="35">
        <f t="shared" si="58"/>
        <v>0</v>
      </c>
      <c r="AF136" s="38">
        <f t="shared" si="59"/>
        <v>1400</v>
      </c>
    </row>
    <row r="137" spans="1:32" x14ac:dyDescent="0.25">
      <c r="A137" s="142"/>
      <c r="B137" s="140" t="s">
        <v>236</v>
      </c>
      <c r="C137" s="144"/>
      <c r="D137" s="75"/>
      <c r="E137" s="76"/>
      <c r="F137" s="76"/>
      <c r="G137" s="76"/>
      <c r="H137" s="76"/>
      <c r="I137" s="76" t="str">
        <f t="shared" ref="I137:I139" si="80">IFERROR(H137/(D137)," ")</f>
        <v xml:space="preserve"> </v>
      </c>
      <c r="J137" s="26">
        <f t="shared" ref="J137:J139" si="81">D137-H137</f>
        <v>0</v>
      </c>
      <c r="K137" s="76"/>
      <c r="L137" s="76"/>
      <c r="M137" s="76"/>
      <c r="N137" s="76"/>
      <c r="O137" s="76"/>
      <c r="P137" s="76" t="str">
        <f t="shared" ref="P137:P139" si="82">IFERROR(O137/(D137)," ")</f>
        <v xml:space="preserve"> </v>
      </c>
      <c r="Q137" s="26">
        <f t="shared" ref="Q137:Q139" si="83">D137-O137</f>
        <v>0</v>
      </c>
      <c r="R137" s="76"/>
      <c r="S137" s="76"/>
      <c r="T137" s="76"/>
      <c r="U137" s="76"/>
      <c r="V137" s="76"/>
      <c r="W137" s="76" t="str">
        <f t="shared" ref="W137:W139" si="84">IFERROR(V137/(D137)," ")</f>
        <v xml:space="preserve"> </v>
      </c>
      <c r="X137" s="26">
        <f t="shared" ref="X137:X139" si="85">(D137)-V137</f>
        <v>0</v>
      </c>
      <c r="Y137" s="76"/>
      <c r="Z137" s="76"/>
      <c r="AA137" s="76"/>
      <c r="AB137" s="76"/>
      <c r="AC137" s="76"/>
      <c r="AD137" s="76"/>
      <c r="AE137" s="76"/>
      <c r="AF137" s="151">
        <f t="shared" ref="AF137:AF139" si="86">D137-AD137</f>
        <v>0</v>
      </c>
    </row>
    <row r="138" spans="1:32" ht="28.5" x14ac:dyDescent="0.25">
      <c r="A138" s="142"/>
      <c r="B138" s="143" t="s">
        <v>237</v>
      </c>
      <c r="C138" s="144" t="s">
        <v>238</v>
      </c>
      <c r="D138" s="31">
        <v>0</v>
      </c>
      <c r="E138" s="36">
        <v>0</v>
      </c>
      <c r="F138" s="36">
        <v>0</v>
      </c>
      <c r="G138" s="33">
        <v>0</v>
      </c>
      <c r="H138" s="34">
        <f t="shared" si="73"/>
        <v>0</v>
      </c>
      <c r="I138" s="35" t="str">
        <f t="shared" si="80"/>
        <v xml:space="preserve"> </v>
      </c>
      <c r="J138" s="31">
        <f t="shared" si="81"/>
        <v>0</v>
      </c>
      <c r="K138" s="36"/>
      <c r="L138" s="36"/>
      <c r="M138" s="33"/>
      <c r="N138" s="34">
        <f t="shared" si="74"/>
        <v>0</v>
      </c>
      <c r="O138" s="37">
        <f t="shared" si="75"/>
        <v>0</v>
      </c>
      <c r="P138" s="35" t="str">
        <f t="shared" si="82"/>
        <v xml:space="preserve"> </v>
      </c>
      <c r="Q138" s="31">
        <f t="shared" si="83"/>
        <v>0</v>
      </c>
      <c r="R138" s="36"/>
      <c r="S138" s="36"/>
      <c r="T138" s="33"/>
      <c r="U138" s="34">
        <f t="shared" si="76"/>
        <v>0</v>
      </c>
      <c r="V138" s="34">
        <f t="shared" ref="V138:V139" si="87">SUM(E138:G138,K138:M138,R138:T138)</f>
        <v>0</v>
      </c>
      <c r="W138" s="35" t="str">
        <f t="shared" si="84"/>
        <v xml:space="preserve"> </v>
      </c>
      <c r="X138" s="31">
        <f t="shared" si="85"/>
        <v>0</v>
      </c>
      <c r="Y138" s="36"/>
      <c r="Z138" s="36"/>
      <c r="AA138" s="33"/>
      <c r="AB138" s="34">
        <f t="shared" si="77"/>
        <v>0</v>
      </c>
      <c r="AC138" s="37">
        <f t="shared" si="78"/>
        <v>0</v>
      </c>
      <c r="AD138" s="34">
        <f t="shared" si="79"/>
        <v>0</v>
      </c>
      <c r="AE138" s="35" t="str">
        <f t="shared" ref="AE138:AE139" si="88">IFERROR(AD138/(D138)," ")</f>
        <v xml:space="preserve"> </v>
      </c>
      <c r="AF138" s="38">
        <f t="shared" si="86"/>
        <v>0</v>
      </c>
    </row>
    <row r="139" spans="1:32" ht="28.5" x14ac:dyDescent="0.25">
      <c r="A139" s="142"/>
      <c r="B139" s="143" t="s">
        <v>239</v>
      </c>
      <c r="C139" s="144" t="s">
        <v>240</v>
      </c>
      <c r="D139" s="31">
        <v>0</v>
      </c>
      <c r="E139" s="36">
        <v>0</v>
      </c>
      <c r="F139" s="36">
        <v>0</v>
      </c>
      <c r="G139" s="33">
        <v>0</v>
      </c>
      <c r="H139" s="34">
        <f t="shared" si="73"/>
        <v>0</v>
      </c>
      <c r="I139" s="35" t="str">
        <f t="shared" si="80"/>
        <v xml:space="preserve"> </v>
      </c>
      <c r="J139" s="31">
        <f t="shared" si="81"/>
        <v>0</v>
      </c>
      <c r="K139" s="36"/>
      <c r="L139" s="36"/>
      <c r="M139" s="33"/>
      <c r="N139" s="34">
        <f t="shared" si="74"/>
        <v>0</v>
      </c>
      <c r="O139" s="37">
        <f t="shared" si="75"/>
        <v>0</v>
      </c>
      <c r="P139" s="35" t="str">
        <f t="shared" si="82"/>
        <v xml:space="preserve"> </v>
      </c>
      <c r="Q139" s="31">
        <f t="shared" si="83"/>
        <v>0</v>
      </c>
      <c r="R139" s="36"/>
      <c r="S139" s="36"/>
      <c r="T139" s="33"/>
      <c r="U139" s="34">
        <f t="shared" si="76"/>
        <v>0</v>
      </c>
      <c r="V139" s="34">
        <f t="shared" si="87"/>
        <v>0</v>
      </c>
      <c r="W139" s="35" t="str">
        <f t="shared" si="84"/>
        <v xml:space="preserve"> </v>
      </c>
      <c r="X139" s="31">
        <f t="shared" si="85"/>
        <v>0</v>
      </c>
      <c r="Y139" s="36"/>
      <c r="Z139" s="36"/>
      <c r="AA139" s="33"/>
      <c r="AB139" s="34">
        <f t="shared" si="77"/>
        <v>0</v>
      </c>
      <c r="AC139" s="37">
        <f t="shared" si="78"/>
        <v>0</v>
      </c>
      <c r="AD139" s="34">
        <f t="shared" si="79"/>
        <v>0</v>
      </c>
      <c r="AE139" s="35" t="str">
        <f t="shared" si="88"/>
        <v xml:space="preserve"> </v>
      </c>
      <c r="AF139" s="38">
        <f t="shared" si="86"/>
        <v>0</v>
      </c>
    </row>
  </sheetData>
  <mergeCells count="9">
    <mergeCell ref="C88:C89"/>
    <mergeCell ref="C93:C94"/>
    <mergeCell ref="C100:C101"/>
    <mergeCell ref="D5:AF5"/>
    <mergeCell ref="C50:C51"/>
    <mergeCell ref="C63:C64"/>
    <mergeCell ref="C66:C67"/>
    <mergeCell ref="C70:C71"/>
    <mergeCell ref="C76:C77"/>
  </mergeCells>
  <conditionalFormatting sqref="AF8:AF12 AF14:AF16 AF18 AF20:AF26 AF28:AF45 AF47:AF49 AF51:AF62 AF65 AF68:AF69 AF72 AF75 AF78:AF80 AF83:AF87 AF90:AF92 AF95:AF99 AF101:AF119 AF122:AF131 AF134:AF136 AF138:AF139">
    <cfRule type="cellIs" dxfId="47" priority="54" operator="equal">
      <formula>0</formula>
    </cfRule>
  </conditionalFormatting>
  <conditionalFormatting sqref="I8:I12 I14:I16 I18 I20:I26 I28:I45 I47:I49 I51:I62 I65 I68:I69 I72 I75 I78:I80 I83:I87 I90:I92 I95:I99 I101:I119 I122:I131 I134:I136 I138:I139">
    <cfRule type="containsBlanks" dxfId="46" priority="49">
      <formula>LEN(TRIM(I8))=0</formula>
    </cfRule>
  </conditionalFormatting>
  <conditionalFormatting sqref="I8:I12 I14:I16 I18 I20:I26 I28:I45 I47:I49 I51:I62 I65 I68:I69 I72 I75 I78:I80 I83:I87 I90:I92 I95:I99 I101:I119 I122:I131 I134:I136 I138:I139">
    <cfRule type="cellIs" dxfId="45" priority="50" operator="greaterThan">
      <formula>0.75</formula>
    </cfRule>
    <cfRule type="cellIs" dxfId="44" priority="51" operator="between">
      <formula>0.45</formula>
      <formula>0.75</formula>
    </cfRule>
    <cfRule type="cellIs" dxfId="43" priority="52" operator="lessThan">
      <formula>0.45</formula>
    </cfRule>
  </conditionalFormatting>
  <conditionalFormatting sqref="I8:I12 I14:I16 I18 I20:I26 I28:I45 I47:I49 I51:I62 I65 I68:I69 I72 I75 I78:I80 I83:I87 I90:I92 I95:I99 I101:I119 I122:I131 I134:I136 I138:I139">
    <cfRule type="cellIs" dxfId="42" priority="48" operator="equal">
      <formula>0</formula>
    </cfRule>
  </conditionalFormatting>
  <conditionalFormatting sqref="P8:P12 P14:P16 P18 P20:P26 P28:P45 P47:P49 P51:P62 P65 P68:P69 P72 P75 P78:P80 P83:P87 P90:P92 P95:P99 P101:P119 P122:P131 P134:P136 P138:P139">
    <cfRule type="containsBlanks" dxfId="41" priority="44">
      <formula>LEN(TRIM(P8))=0</formula>
    </cfRule>
  </conditionalFormatting>
  <conditionalFormatting sqref="P8:P12 P14:P16 P18 P20:P26 P28:P45 P47:P49 P51:P62 P65 P68:P69 P72 P75 P78:P80 P83:P87 P90:P92 P95:P99 P101:P119 P122:P131 P134:P136 P138:P139">
    <cfRule type="cellIs" dxfId="40" priority="45" operator="greaterThan">
      <formula>0.75</formula>
    </cfRule>
    <cfRule type="cellIs" dxfId="39" priority="46" operator="between">
      <formula>0.45</formula>
      <formula>0.75</formula>
    </cfRule>
    <cfRule type="cellIs" dxfId="38" priority="47" operator="lessThan">
      <formula>0.45</formula>
    </cfRule>
  </conditionalFormatting>
  <conditionalFormatting sqref="P8:P12 P14:P16 P18 P20:P26 P28:P45 P47:P49 P51:P62 P65 P68:P69 P72 P75 P78:P80 P83:P87 P90:P92 P95:P99 P101:P119 P122:P131 P134:P136 P138:P139">
    <cfRule type="cellIs" dxfId="37" priority="43" operator="equal">
      <formula>0</formula>
    </cfRule>
  </conditionalFormatting>
  <conditionalFormatting sqref="W8:W12 W14:W16 W18 W20:W26 W28:W45 W47:W49 W51:W62 W65 W68:W69 W72 W75 W78:W80 W83:W87 W90:W92 W95:W99 W101:W119 W122:W131 W134:W136 W138:W139">
    <cfRule type="containsBlanks" dxfId="36" priority="39">
      <formula>LEN(TRIM(W8))=0</formula>
    </cfRule>
  </conditionalFormatting>
  <conditionalFormatting sqref="W8:W12 W14:W16 W18 W20:W26 W28:W45 W47:W49 W51:W62 W65 W68:W69 W72 W75 W78:W80 W83:W87 W90:W92 W95:W99 W101:W119 W122:W131 W134:W136 W138:W139">
    <cfRule type="cellIs" dxfId="35" priority="40" operator="greaterThan">
      <formula>0.75</formula>
    </cfRule>
    <cfRule type="cellIs" dxfId="34" priority="41" operator="between">
      <formula>0.45</formula>
      <formula>0.75</formula>
    </cfRule>
    <cfRule type="cellIs" dxfId="33" priority="42" operator="lessThan">
      <formula>0.45</formula>
    </cfRule>
  </conditionalFormatting>
  <conditionalFormatting sqref="W8:W12 W14:W16 W18 W20:W26 W28:W45 W47:W49 W51:W62 W65 W68:W69 W72 W75 W78:W80 W83:W87 W90:W92 W95:W99 W101:W119 W122:W131 W134:W136 W138:W139">
    <cfRule type="cellIs" dxfId="32" priority="38" operator="equal">
      <formula>0</formula>
    </cfRule>
  </conditionalFormatting>
  <conditionalFormatting sqref="AE8:AE12 AE14:AE16 AE18 AE20:AE26 AE28:AE45 AE47:AE49 AE51:AE62 AE65 AE68:AE69 AE72 AE75 AE78:AE80 AE83:AE87 AE90:AE92 AE95:AE99 AE101:AE119 AE122:AE131 AE134:AE136 AE138:AE139">
    <cfRule type="containsBlanks" dxfId="31" priority="34">
      <formula>LEN(TRIM(AE8))=0</formula>
    </cfRule>
  </conditionalFormatting>
  <conditionalFormatting sqref="AE8:AE12 AE14:AE16 AE18 AE20:AE26 AE28:AE45 AE47:AE49 AE51:AE62 AE65 AE68:AE69 AE72 AE75 AE78:AE80 AE83:AE87 AE90:AE92 AE95:AE99 AE101:AE119 AE122:AE131 AE134:AE136 AE138:AE139">
    <cfRule type="cellIs" dxfId="30" priority="35" operator="greaterThan">
      <formula>0.75</formula>
    </cfRule>
    <cfRule type="cellIs" dxfId="29" priority="36" operator="between">
      <formula>0.45</formula>
      <formula>0.75</formula>
    </cfRule>
    <cfRule type="cellIs" dxfId="28" priority="37" operator="lessThan">
      <formula>0.45</formula>
    </cfRule>
  </conditionalFormatting>
  <conditionalFormatting sqref="AE8:AE12 AE14:AE16 AE18 AE20:AE26 AE28:AE45 AE47:AE49 AE51:AE62 AE65 AE68:AE69 AE72 AE75 AE78:AE80 AE83:AE87 AE90:AE92 AE95:AE99 AE101:AE119 AE122:AE131 AE134:AE136 AE138:AE139">
    <cfRule type="cellIs" dxfId="27" priority="33" operator="equal">
      <formula>0</formula>
    </cfRule>
  </conditionalFormatting>
  <conditionalFormatting sqref="J1:J4 J6:J12 J14:J16 J18 J20:J26 J28:J45 J47:J49 J51:J62 J65 J68:J69 J72 J75 J78:J80 J83:J87 J90:J92 J95:J99 J101:J119 J122:J131 J134:J136 J138:J1048576">
    <cfRule type="cellIs" dxfId="26" priority="32" operator="lessThanOrEqual">
      <formula>0</formula>
    </cfRule>
  </conditionalFormatting>
  <conditionalFormatting sqref="Q1:Q4 Q6:Q12 Q14:Q16 Q18 Q20:Q26 Q28:Q45 Q47:Q49 Q51:Q62 Q65 Q68:Q69 Q72 Q75 Q78:Q80 Q83:Q87 Q90:Q92 Q95:Q99 Q101:Q119 Q122:Q131 Q134:Q136 Q138:Q1048576">
    <cfRule type="cellIs" dxfId="25" priority="31" operator="lessThanOrEqual">
      <formula>0</formula>
    </cfRule>
  </conditionalFormatting>
  <conditionalFormatting sqref="X1:X4 X6:X12 X14:X16 X18 X20:X26 X28:X45 X47:X49 X51:X62 X65 X68:X69 X72 X75 X78:X80 X83:X87 X90:X92 X95:X99 X101:X119 X122:X131 X134:X136 X138:X1048576">
    <cfRule type="cellIs" dxfId="24" priority="30" operator="lessThanOrEqual">
      <formula>0</formula>
    </cfRule>
  </conditionalFormatting>
  <conditionalFormatting sqref="K52:M62 R52:T62 Y52:AA62 E52:G62 E102:G1048576 K102:M119 R102:T119 Y102:AA119 E1:G50 K1:M12 R1:T12 Y1:AA12 Y14:AA16 R14:T16 K14:M16 K18:M18 R18:T18 Y18:AA18 Y20:AA26 R20:T26 K20:M26 K28:M45 R28:T45 Y28:AA45 Y47:AA49 R47:T49 K47:M49 Y65:AA65 R65:T65 K65:M65 E65:G100 E63:F64 K68:M69 R68:T69 Y68:AA69 Y72:AA72 R72:T72 K72:M72 K75:M75 R75:T75 Y75:AA75 Y78:AA80 R78:T80 K78:M80 L76:M77 K83:M87 R83:T87 Y83:AA87 Y90:AA92 R90:T92 K90:M92 K95:M99 R95:T99 Y95:AA99 Y122:AA131 R122:T131 K122:M131 K134:M136 R134:T136 Y134:AA136 Y138:AA1048576 R138:T1048576 K138:M1048576">
    <cfRule type="cellIs" dxfId="23" priority="29" operator="equal">
      <formula>0</formula>
    </cfRule>
  </conditionalFormatting>
  <conditionalFormatting sqref="I17:AD17">
    <cfRule type="cellIs" dxfId="22" priority="25" operator="equal">
      <formula>0</formula>
    </cfRule>
  </conditionalFormatting>
  <conditionalFormatting sqref="H19:AD19">
    <cfRule type="cellIs" dxfId="21" priority="24" operator="equal">
      <formula>0</formula>
    </cfRule>
  </conditionalFormatting>
  <conditionalFormatting sqref="H27:AD27">
    <cfRule type="cellIs" dxfId="20" priority="23" operator="equal">
      <formula>0</formula>
    </cfRule>
  </conditionalFormatting>
  <conditionalFormatting sqref="H46:AC46">
    <cfRule type="cellIs" dxfId="19" priority="22" operator="equal">
      <formula>0</formula>
    </cfRule>
  </conditionalFormatting>
  <conditionalFormatting sqref="H50:AD50">
    <cfRule type="cellIs" dxfId="18" priority="21" operator="equal">
      <formula>0</formula>
    </cfRule>
  </conditionalFormatting>
  <conditionalFormatting sqref="AE17:AF17">
    <cfRule type="cellIs" dxfId="17" priority="20" operator="equal">
      <formula>0</formula>
    </cfRule>
  </conditionalFormatting>
  <conditionalFormatting sqref="AE19:AF19">
    <cfRule type="cellIs" dxfId="16" priority="19" operator="equal">
      <formula>0</formula>
    </cfRule>
  </conditionalFormatting>
  <conditionalFormatting sqref="AE27:AF27">
    <cfRule type="cellIs" dxfId="15" priority="18" operator="equal">
      <formula>0</formula>
    </cfRule>
  </conditionalFormatting>
  <conditionalFormatting sqref="AD46:AF46">
    <cfRule type="cellIs" dxfId="14" priority="17" operator="equal">
      <formula>0</formula>
    </cfRule>
  </conditionalFormatting>
  <conditionalFormatting sqref="AE50:AF50">
    <cfRule type="cellIs" dxfId="13" priority="16" operator="equal">
      <formula>0</formula>
    </cfRule>
  </conditionalFormatting>
  <conditionalFormatting sqref="G63:AF64">
    <cfRule type="cellIs" dxfId="12" priority="14" operator="equal">
      <formula>0</formula>
    </cfRule>
  </conditionalFormatting>
  <conditionalFormatting sqref="I66:AF67">
    <cfRule type="cellIs" dxfId="11" priority="13" operator="equal">
      <formula>0</formula>
    </cfRule>
  </conditionalFormatting>
  <conditionalFormatting sqref="I70:AF71">
    <cfRule type="cellIs" dxfId="10" priority="12" operator="equal">
      <formula>0</formula>
    </cfRule>
  </conditionalFormatting>
  <conditionalFormatting sqref="I73:AF74">
    <cfRule type="cellIs" dxfId="9" priority="11" operator="equal">
      <formula>0</formula>
    </cfRule>
  </conditionalFormatting>
  <conditionalFormatting sqref="O76:AF77">
    <cfRule type="cellIs" dxfId="8" priority="10" operator="equal">
      <formula>0</formula>
    </cfRule>
  </conditionalFormatting>
  <conditionalFormatting sqref="H76:K77">
    <cfRule type="cellIs" dxfId="7" priority="8" operator="equal">
      <formula>0</formula>
    </cfRule>
  </conditionalFormatting>
  <conditionalFormatting sqref="H81:AF82">
    <cfRule type="cellIs" dxfId="6" priority="7" operator="equal">
      <formula>0</formula>
    </cfRule>
  </conditionalFormatting>
  <conditionalFormatting sqref="I88:AF89">
    <cfRule type="cellIs" dxfId="5" priority="6" operator="equal">
      <formula>0</formula>
    </cfRule>
  </conditionalFormatting>
  <conditionalFormatting sqref="H93:AF94">
    <cfRule type="cellIs" dxfId="4" priority="5" operator="equal">
      <formula>0</formula>
    </cfRule>
  </conditionalFormatting>
  <conditionalFormatting sqref="H100:AF100">
    <cfRule type="cellIs" dxfId="3" priority="4" operator="equal">
      <formula>0</formula>
    </cfRule>
  </conditionalFormatting>
  <conditionalFormatting sqref="H120:AF121">
    <cfRule type="cellIs" dxfId="2" priority="3" operator="equal">
      <formula>0</formula>
    </cfRule>
  </conditionalFormatting>
  <conditionalFormatting sqref="H132:AF133">
    <cfRule type="cellIs" dxfId="1" priority="2" operator="equal">
      <formula>0</formula>
    </cfRule>
  </conditionalFormatting>
  <conditionalFormatting sqref="H137:AF137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dcterms:created xsi:type="dcterms:W3CDTF">2020-06-04T14:18:25Z</dcterms:created>
  <dcterms:modified xsi:type="dcterms:W3CDTF">2021-11-15T02:34:35Z</dcterms:modified>
</cp:coreProperties>
</file>